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Chu\pole elh\Achats_Generaux\TVX\TVX\HOTEL DIEU LA GRAVE\H1601 MISE EN SECURITE DES COMBLES\TRAVAUX\TRAVAUX\1. DCE\PE\CDPGF\"/>
    </mc:Choice>
  </mc:AlternateContent>
  <xr:revisionPtr revIDLastSave="0" documentId="8_{601AA0D0-782B-4E97-81AC-766181201F6B}" xr6:coauthVersionLast="47" xr6:coauthVersionMax="47" xr10:uidLastSave="{00000000-0000-0000-0000-000000000000}"/>
  <bookViews>
    <workbookView xWindow="-41100" yWindow="-120" windowWidth="20730" windowHeight="11160" tabRatio="845" firstSheet="1" activeTab="1" xr2:uid="{00000000-000D-0000-FFFF-FFFF00000000}"/>
  </bookViews>
  <sheets>
    <sheet name="Modele Lot" sheetId="129" state="hidden" r:id="rId1"/>
    <sheet name="CDPGF" sheetId="231" r:id="rId2"/>
  </sheets>
  <definedNames>
    <definedName name="DEVELOPPEURS" localSheetId="1">#REF!</definedName>
    <definedName name="DEVELOPPEURS" localSheetId="0">#REF!</definedName>
    <definedName name="DEVELOPPEURS">#REF!</definedName>
    <definedName name="ETUDES" localSheetId="1">#REF!</definedName>
    <definedName name="ETUDES" localSheetId="0">#REF!</definedName>
    <definedName name="ETUDES">#REF!</definedName>
    <definedName name="_xlnm.Print_Titles" localSheetId="1">CDPGF!$3:$9</definedName>
    <definedName name="_xlnm.Print_Titles" localSheetId="0">'Modele Lot'!$3:$9</definedName>
    <definedName name="_xlnm.Print_Area" localSheetId="1">CDPGF!$A$1:$G$631</definedName>
    <definedName name="_xlnm.Print_Area" localSheetId="0">'Modele Lot'!$A$1:$G$30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29" i="231" l="1"/>
  <c r="G626" i="231"/>
  <c r="G503" i="231"/>
  <c r="G380" i="231"/>
  <c r="G257" i="231"/>
  <c r="G133" i="231"/>
  <c r="G506" i="231"/>
  <c r="G507" i="231"/>
  <c r="G508" i="231"/>
  <c r="G509" i="231"/>
  <c r="G510" i="231"/>
  <c r="G511" i="231"/>
  <c r="G512" i="231"/>
  <c r="G513" i="231"/>
  <c r="G514" i="231"/>
  <c r="G515" i="231"/>
  <c r="G516" i="231"/>
  <c r="G517" i="231"/>
  <c r="G518" i="231"/>
  <c r="G519" i="231"/>
  <c r="G520" i="231"/>
  <c r="G521" i="231"/>
  <c r="G522" i="231"/>
  <c r="G523" i="231"/>
  <c r="G524" i="231"/>
  <c r="G525" i="231"/>
  <c r="G526" i="231"/>
  <c r="G527" i="231"/>
  <c r="G528" i="231"/>
  <c r="G529" i="231"/>
  <c r="G530" i="231"/>
  <c r="G531" i="231"/>
  <c r="G532" i="231"/>
  <c r="G533" i="231"/>
  <c r="G534" i="231"/>
  <c r="G535" i="231"/>
  <c r="G536" i="231"/>
  <c r="G537" i="231"/>
  <c r="G538" i="231"/>
  <c r="G539" i="231"/>
  <c r="G540" i="231"/>
  <c r="G541" i="231"/>
  <c r="G542" i="231"/>
  <c r="G543" i="231"/>
  <c r="G544" i="231"/>
  <c r="G545" i="231"/>
  <c r="G546" i="231"/>
  <c r="G547" i="231"/>
  <c r="G548" i="231"/>
  <c r="G549" i="231"/>
  <c r="G550" i="231"/>
  <c r="G551" i="231"/>
  <c r="G552" i="231"/>
  <c r="G553" i="231"/>
  <c r="G554" i="231"/>
  <c r="G555" i="231"/>
  <c r="G556" i="231"/>
  <c r="G557" i="231"/>
  <c r="G558" i="231"/>
  <c r="G559" i="231"/>
  <c r="G560" i="231"/>
  <c r="G561" i="231"/>
  <c r="G562" i="231"/>
  <c r="G563" i="231"/>
  <c r="G564" i="231"/>
  <c r="G565" i="231"/>
  <c r="G566" i="231"/>
  <c r="G567" i="231"/>
  <c r="G568" i="231"/>
  <c r="G569" i="231"/>
  <c r="G570" i="231"/>
  <c r="G571" i="231"/>
  <c r="G572" i="231"/>
  <c r="G573" i="231"/>
  <c r="G574" i="231"/>
  <c r="G575" i="231"/>
  <c r="G576" i="231"/>
  <c r="G577" i="231"/>
  <c r="G578" i="231"/>
  <c r="G579" i="231"/>
  <c r="G580" i="231"/>
  <c r="G581" i="231"/>
  <c r="G582" i="231"/>
  <c r="G583" i="231"/>
  <c r="G584" i="231"/>
  <c r="G585" i="231"/>
  <c r="G586" i="231"/>
  <c r="G587" i="231"/>
  <c r="G588" i="231"/>
  <c r="G589" i="231"/>
  <c r="G590" i="231"/>
  <c r="G591" i="231"/>
  <c r="G592" i="231"/>
  <c r="G593" i="231"/>
  <c r="G594" i="231"/>
  <c r="G595" i="231"/>
  <c r="G596" i="231"/>
  <c r="G597" i="231"/>
  <c r="G598" i="231"/>
  <c r="G599" i="231"/>
  <c r="G600" i="231"/>
  <c r="G601" i="231"/>
  <c r="G602" i="231"/>
  <c r="G603" i="231"/>
  <c r="G604" i="231"/>
  <c r="G605" i="231"/>
  <c r="G606" i="231"/>
  <c r="G607" i="231"/>
  <c r="G608" i="231"/>
  <c r="G609" i="231"/>
  <c r="G610" i="231"/>
  <c r="G611" i="231"/>
  <c r="G612" i="231"/>
  <c r="G613" i="231"/>
  <c r="G614" i="231"/>
  <c r="G615" i="231"/>
  <c r="G616" i="231"/>
  <c r="G617" i="231"/>
  <c r="G618" i="231"/>
  <c r="G619" i="231"/>
  <c r="G620" i="231"/>
  <c r="G621" i="231"/>
  <c r="G622" i="231"/>
  <c r="G623" i="231"/>
  <c r="G624" i="231"/>
  <c r="G625" i="231"/>
  <c r="G505" i="231"/>
  <c r="G383" i="231"/>
  <c r="G384" i="231"/>
  <c r="G385" i="231"/>
  <c r="G386" i="231"/>
  <c r="G387" i="231"/>
  <c r="G388" i="231"/>
  <c r="G389" i="231"/>
  <c r="G390" i="231"/>
  <c r="G391" i="231"/>
  <c r="G392" i="231"/>
  <c r="G393" i="231"/>
  <c r="G394" i="231"/>
  <c r="G395" i="231"/>
  <c r="G396" i="231"/>
  <c r="G397" i="231"/>
  <c r="G398" i="231"/>
  <c r="G399" i="231"/>
  <c r="G400" i="231"/>
  <c r="G401" i="231"/>
  <c r="G402" i="231"/>
  <c r="G403" i="231"/>
  <c r="G404" i="231"/>
  <c r="G405" i="231"/>
  <c r="G406" i="231"/>
  <c r="G407" i="231"/>
  <c r="G408" i="231"/>
  <c r="G409" i="231"/>
  <c r="G410" i="231"/>
  <c r="G411" i="231"/>
  <c r="G412" i="231"/>
  <c r="G413" i="231"/>
  <c r="G414" i="231"/>
  <c r="G415" i="231"/>
  <c r="G416" i="231"/>
  <c r="G417" i="231"/>
  <c r="G418" i="231"/>
  <c r="G419" i="231"/>
  <c r="G420" i="231"/>
  <c r="G421" i="231"/>
  <c r="G422" i="231"/>
  <c r="G423" i="231"/>
  <c r="G424" i="231"/>
  <c r="G425" i="231"/>
  <c r="G426" i="231"/>
  <c r="G427" i="231"/>
  <c r="G428" i="231"/>
  <c r="G429" i="231"/>
  <c r="G430" i="231"/>
  <c r="G431" i="231"/>
  <c r="G432" i="231"/>
  <c r="G433" i="231"/>
  <c r="G434" i="231"/>
  <c r="G435" i="231"/>
  <c r="G436" i="231"/>
  <c r="G437" i="231"/>
  <c r="G438" i="231"/>
  <c r="G439" i="231"/>
  <c r="G440" i="231"/>
  <c r="G441" i="231"/>
  <c r="G442" i="231"/>
  <c r="G443" i="231"/>
  <c r="G444" i="231"/>
  <c r="G445" i="231"/>
  <c r="G446" i="231"/>
  <c r="G447" i="231"/>
  <c r="G448" i="231"/>
  <c r="G449" i="231"/>
  <c r="G450" i="231"/>
  <c r="G451" i="231"/>
  <c r="G452" i="231"/>
  <c r="G453" i="231"/>
  <c r="G454" i="231"/>
  <c r="G455" i="231"/>
  <c r="G456" i="231"/>
  <c r="G457" i="231"/>
  <c r="G458" i="231"/>
  <c r="G459" i="231"/>
  <c r="G460" i="231"/>
  <c r="G461" i="231"/>
  <c r="G462" i="231"/>
  <c r="G463" i="231"/>
  <c r="G464" i="231"/>
  <c r="G465" i="231"/>
  <c r="G466" i="231"/>
  <c r="G467" i="231"/>
  <c r="G468" i="231"/>
  <c r="G469" i="231"/>
  <c r="G470" i="231"/>
  <c r="G471" i="231"/>
  <c r="G472" i="231"/>
  <c r="G473" i="231"/>
  <c r="G474" i="231"/>
  <c r="G475" i="231"/>
  <c r="G476" i="231"/>
  <c r="G477" i="231"/>
  <c r="G478" i="231"/>
  <c r="G479" i="231"/>
  <c r="G480" i="231"/>
  <c r="G481" i="231"/>
  <c r="G482" i="231"/>
  <c r="G483" i="231"/>
  <c r="G484" i="231"/>
  <c r="G485" i="231"/>
  <c r="G486" i="231"/>
  <c r="G487" i="231"/>
  <c r="G488" i="231"/>
  <c r="G489" i="231"/>
  <c r="G490" i="231"/>
  <c r="G491" i="231"/>
  <c r="G492" i="231"/>
  <c r="G493" i="231"/>
  <c r="G494" i="231"/>
  <c r="G495" i="231"/>
  <c r="G496" i="231"/>
  <c r="G497" i="231"/>
  <c r="G498" i="231"/>
  <c r="G499" i="231"/>
  <c r="G500" i="231"/>
  <c r="G501" i="231"/>
  <c r="G502" i="231"/>
  <c r="G382" i="231"/>
  <c r="G260" i="231"/>
  <c r="G261" i="231"/>
  <c r="G262" i="231"/>
  <c r="G263" i="231"/>
  <c r="G264" i="231"/>
  <c r="G265" i="231"/>
  <c r="G266" i="231"/>
  <c r="G267" i="231"/>
  <c r="G268" i="231"/>
  <c r="G269" i="231"/>
  <c r="G270" i="231"/>
  <c r="G271" i="231"/>
  <c r="G272" i="231"/>
  <c r="G273" i="231"/>
  <c r="G274" i="231"/>
  <c r="G275" i="231"/>
  <c r="G276" i="231"/>
  <c r="G277" i="231"/>
  <c r="G278" i="231"/>
  <c r="G279" i="231"/>
  <c r="G280" i="231"/>
  <c r="G281" i="231"/>
  <c r="G282" i="231"/>
  <c r="G283" i="231"/>
  <c r="G284" i="231"/>
  <c r="G285" i="231"/>
  <c r="G286" i="231"/>
  <c r="G287" i="231"/>
  <c r="G288" i="231"/>
  <c r="G289" i="231"/>
  <c r="G290" i="231"/>
  <c r="G291" i="231"/>
  <c r="G292" i="231"/>
  <c r="G293" i="231"/>
  <c r="G294" i="231"/>
  <c r="G295" i="231"/>
  <c r="G296" i="231"/>
  <c r="G297" i="231"/>
  <c r="G298" i="231"/>
  <c r="G299" i="231"/>
  <c r="G300" i="231"/>
  <c r="G301" i="231"/>
  <c r="G302" i="231"/>
  <c r="G303" i="231"/>
  <c r="G304" i="231"/>
  <c r="G305" i="231"/>
  <c r="G306" i="231"/>
  <c r="G307" i="231"/>
  <c r="G308" i="231"/>
  <c r="G309" i="231"/>
  <c r="G310" i="231"/>
  <c r="G311" i="231"/>
  <c r="G312" i="231"/>
  <c r="G313" i="231"/>
  <c r="G314" i="231"/>
  <c r="G315" i="231"/>
  <c r="G316" i="231"/>
  <c r="G317" i="231"/>
  <c r="G318" i="231"/>
  <c r="G319" i="231"/>
  <c r="G320" i="231"/>
  <c r="G321" i="231"/>
  <c r="G322" i="231"/>
  <c r="G323" i="231"/>
  <c r="G324" i="231"/>
  <c r="G325" i="231"/>
  <c r="G326" i="231"/>
  <c r="G327" i="231"/>
  <c r="G328" i="231"/>
  <c r="G329" i="231"/>
  <c r="G330" i="231"/>
  <c r="G331" i="231"/>
  <c r="G332" i="231"/>
  <c r="G333" i="231"/>
  <c r="G334" i="231"/>
  <c r="G335" i="231"/>
  <c r="G336" i="231"/>
  <c r="G337" i="231"/>
  <c r="G338" i="231"/>
  <c r="G339" i="231"/>
  <c r="G340" i="231"/>
  <c r="G341" i="231"/>
  <c r="G342" i="231"/>
  <c r="G343" i="231"/>
  <c r="G344" i="231"/>
  <c r="G345" i="231"/>
  <c r="G346" i="231"/>
  <c r="G347" i="231"/>
  <c r="G348" i="231"/>
  <c r="G349" i="231"/>
  <c r="G350" i="231"/>
  <c r="G351" i="231"/>
  <c r="G352" i="231"/>
  <c r="G353" i="231"/>
  <c r="G354" i="231"/>
  <c r="G355" i="231"/>
  <c r="G356" i="231"/>
  <c r="G357" i="231"/>
  <c r="G358" i="231"/>
  <c r="G359" i="231"/>
  <c r="G360" i="231"/>
  <c r="G361" i="231"/>
  <c r="G362" i="231"/>
  <c r="G363" i="231"/>
  <c r="G364" i="231"/>
  <c r="G365" i="231"/>
  <c r="G366" i="231"/>
  <c r="G367" i="231"/>
  <c r="G368" i="231"/>
  <c r="G369" i="231"/>
  <c r="G370" i="231"/>
  <c r="G371" i="231"/>
  <c r="G372" i="231"/>
  <c r="G373" i="231"/>
  <c r="G374" i="231"/>
  <c r="G375" i="231"/>
  <c r="G376" i="231"/>
  <c r="G377" i="231"/>
  <c r="G378" i="231"/>
  <c r="G379" i="231"/>
  <c r="G259" i="231"/>
  <c r="G138" i="231"/>
  <c r="G139" i="231"/>
  <c r="G140" i="231"/>
  <c r="G141" i="231"/>
  <c r="G142" i="231"/>
  <c r="G143" i="231"/>
  <c r="G145" i="231"/>
  <c r="G146" i="231"/>
  <c r="G147" i="231"/>
  <c r="G148" i="231"/>
  <c r="G149" i="231"/>
  <c r="G150" i="231"/>
  <c r="G151" i="231"/>
  <c r="G152" i="231"/>
  <c r="G153" i="231"/>
  <c r="G154" i="231"/>
  <c r="G155" i="231"/>
  <c r="G156" i="231"/>
  <c r="G157" i="231"/>
  <c r="G158" i="231"/>
  <c r="G159" i="231"/>
  <c r="G160" i="231"/>
  <c r="G161" i="231"/>
  <c r="G162" i="231"/>
  <c r="G163" i="231"/>
  <c r="G164" i="231"/>
  <c r="G165" i="231"/>
  <c r="G166" i="231"/>
  <c r="G167" i="231"/>
  <c r="G168" i="231"/>
  <c r="G169" i="231"/>
  <c r="G170" i="231"/>
  <c r="G171" i="231"/>
  <c r="G172" i="231"/>
  <c r="G173" i="231"/>
  <c r="G174" i="231"/>
  <c r="G175" i="231"/>
  <c r="G176" i="231"/>
  <c r="G177" i="231"/>
  <c r="G178" i="231"/>
  <c r="G179" i="231"/>
  <c r="G180" i="231"/>
  <c r="G181" i="231"/>
  <c r="G182" i="231"/>
  <c r="G183" i="231"/>
  <c r="G184" i="231"/>
  <c r="G185" i="231"/>
  <c r="G186" i="231"/>
  <c r="G187" i="231"/>
  <c r="G188" i="231"/>
  <c r="G189" i="231"/>
  <c r="G190" i="231"/>
  <c r="G191" i="231"/>
  <c r="G192" i="231"/>
  <c r="G193" i="231"/>
  <c r="G194" i="231"/>
  <c r="G195" i="231"/>
  <c r="G196" i="231"/>
  <c r="G197" i="231"/>
  <c r="G198" i="231"/>
  <c r="G199" i="231"/>
  <c r="G200" i="231"/>
  <c r="G201" i="231"/>
  <c r="G202" i="231"/>
  <c r="G203" i="231"/>
  <c r="G204" i="231"/>
  <c r="G205" i="231"/>
  <c r="G206" i="231"/>
  <c r="G207" i="231"/>
  <c r="G208" i="231"/>
  <c r="G209" i="231"/>
  <c r="G210" i="231"/>
  <c r="G211" i="231"/>
  <c r="G212" i="231"/>
  <c r="G213" i="231"/>
  <c r="G214" i="231"/>
  <c r="G215" i="231"/>
  <c r="G216" i="231"/>
  <c r="G217" i="231"/>
  <c r="G218" i="231"/>
  <c r="G219" i="231"/>
  <c r="G220" i="231"/>
  <c r="G221" i="231"/>
  <c r="G222" i="231"/>
  <c r="G223" i="231"/>
  <c r="G224" i="231"/>
  <c r="G225" i="231"/>
  <c r="G226" i="231"/>
  <c r="G227" i="231"/>
  <c r="G228" i="231"/>
  <c r="G229" i="231"/>
  <c r="G230" i="231"/>
  <c r="G231" i="231"/>
  <c r="G232" i="231"/>
  <c r="G233" i="231"/>
  <c r="G234" i="231"/>
  <c r="G235" i="231"/>
  <c r="G236" i="231"/>
  <c r="G237" i="231"/>
  <c r="G238" i="231"/>
  <c r="G239" i="231"/>
  <c r="G240" i="231"/>
  <c r="G241" i="231"/>
  <c r="G242" i="231"/>
  <c r="G243" i="231"/>
  <c r="G244" i="231"/>
  <c r="G245" i="231"/>
  <c r="G246" i="231"/>
  <c r="G247" i="231"/>
  <c r="G248" i="231"/>
  <c r="G249" i="231"/>
  <c r="G250" i="231"/>
  <c r="G251" i="231"/>
  <c r="G252" i="231"/>
  <c r="G253" i="231"/>
  <c r="G254" i="231"/>
  <c r="G255" i="231"/>
  <c r="G256" i="231"/>
  <c r="G137" i="231"/>
  <c r="G17" i="231"/>
  <c r="G18" i="231"/>
  <c r="G19" i="231"/>
  <c r="G20" i="231"/>
  <c r="G21" i="231"/>
  <c r="G22" i="231"/>
  <c r="G23" i="231"/>
  <c r="G24" i="231"/>
  <c r="G25" i="231"/>
  <c r="G26" i="231"/>
  <c r="G27" i="231"/>
  <c r="G28" i="231"/>
  <c r="G29" i="231"/>
  <c r="G30" i="231"/>
  <c r="G31" i="231"/>
  <c r="G32" i="231"/>
  <c r="G33" i="231"/>
  <c r="G34" i="231"/>
  <c r="G35" i="231"/>
  <c r="G36" i="231"/>
  <c r="G37" i="231"/>
  <c r="G38" i="231"/>
  <c r="G39" i="231"/>
  <c r="G40" i="231"/>
  <c r="G41" i="231"/>
  <c r="G42" i="231"/>
  <c r="G43" i="231"/>
  <c r="G44" i="231"/>
  <c r="G45" i="231"/>
  <c r="G46" i="231"/>
  <c r="G47" i="231"/>
  <c r="G48" i="231"/>
  <c r="G49" i="231"/>
  <c r="G50" i="231"/>
  <c r="G51" i="231"/>
  <c r="G52" i="231"/>
  <c r="G53" i="231"/>
  <c r="G54" i="231"/>
  <c r="G55" i="231"/>
  <c r="G56" i="231"/>
  <c r="G57" i="231"/>
  <c r="G58" i="231"/>
  <c r="G59" i="231"/>
  <c r="G60" i="231"/>
  <c r="G61" i="231"/>
  <c r="G62" i="231"/>
  <c r="G63" i="231"/>
  <c r="G64" i="231"/>
  <c r="G65" i="231"/>
  <c r="G66" i="231"/>
  <c r="G67" i="231"/>
  <c r="G68" i="231"/>
  <c r="G69" i="231"/>
  <c r="G70" i="231"/>
  <c r="G71" i="231"/>
  <c r="G72" i="231"/>
  <c r="G73" i="231"/>
  <c r="G74" i="231"/>
  <c r="G75" i="231"/>
  <c r="G76" i="231"/>
  <c r="G77" i="231"/>
  <c r="G78" i="231"/>
  <c r="G79" i="231"/>
  <c r="G80" i="231"/>
  <c r="G81" i="231"/>
  <c r="G82" i="231"/>
  <c r="G83" i="231"/>
  <c r="G84" i="231"/>
  <c r="G85" i="231"/>
  <c r="G86" i="231"/>
  <c r="G87" i="231"/>
  <c r="G88" i="231"/>
  <c r="G89" i="231"/>
  <c r="G90" i="231"/>
  <c r="G91" i="231"/>
  <c r="G92" i="231"/>
  <c r="G93" i="231"/>
  <c r="G94" i="231"/>
  <c r="G95" i="231"/>
  <c r="G96" i="231"/>
  <c r="G97" i="231"/>
  <c r="G98" i="231"/>
  <c r="G99" i="231"/>
  <c r="G100" i="231"/>
  <c r="G101" i="231"/>
  <c r="G102" i="231"/>
  <c r="G103" i="231"/>
  <c r="G104" i="231"/>
  <c r="G105" i="231"/>
  <c r="G106" i="231"/>
  <c r="G107" i="231"/>
  <c r="G108" i="231"/>
  <c r="G109" i="231"/>
  <c r="G110" i="231"/>
  <c r="G111" i="231"/>
  <c r="G112" i="231"/>
  <c r="G113" i="231"/>
  <c r="G114" i="231"/>
  <c r="G115" i="231"/>
  <c r="G116" i="231"/>
  <c r="G117" i="231"/>
  <c r="G118" i="231"/>
  <c r="G119" i="231"/>
  <c r="G120" i="231"/>
  <c r="G121" i="231"/>
  <c r="G122" i="231"/>
  <c r="G123" i="231"/>
  <c r="G124" i="231"/>
  <c r="G125" i="231"/>
  <c r="G126" i="231"/>
  <c r="G127" i="231"/>
  <c r="G128" i="231"/>
  <c r="G129" i="231"/>
  <c r="G130" i="231"/>
  <c r="G131" i="231"/>
  <c r="G132" i="231"/>
  <c r="G16" i="231"/>
  <c r="D379" i="231"/>
  <c r="G135" i="231" l="1"/>
  <c r="F36" i="129" l="1"/>
  <c r="E36" i="129"/>
  <c r="D36" i="129"/>
  <c r="F35" i="129"/>
  <c r="E35" i="129"/>
  <c r="D35" i="129"/>
  <c r="F34" i="129"/>
  <c r="E34" i="129"/>
  <c r="D34" i="129"/>
  <c r="F28" i="129"/>
  <c r="E28" i="129"/>
  <c r="D28" i="129"/>
  <c r="F27" i="129"/>
  <c r="E27" i="129"/>
  <c r="D27" i="129"/>
  <c r="F26" i="129"/>
  <c r="E26" i="129"/>
  <c r="D26" i="129"/>
  <c r="F25" i="129"/>
  <c r="E25" i="129"/>
  <c r="D25" i="129"/>
  <c r="F24" i="129"/>
  <c r="E24" i="129"/>
  <c r="D24" i="129"/>
  <c r="F23" i="129"/>
  <c r="E23" i="129"/>
  <c r="D23" i="129"/>
  <c r="F22" i="129"/>
  <c r="E22" i="129"/>
  <c r="D22" i="129"/>
  <c r="F21" i="129"/>
  <c r="E21" i="129"/>
  <c r="D21" i="129"/>
  <c r="F20" i="129"/>
  <c r="E20" i="129"/>
  <c r="D20" i="129"/>
  <c r="F19" i="129"/>
  <c r="E19" i="129"/>
  <c r="D19" i="129"/>
  <c r="F18" i="129"/>
  <c r="E18" i="129"/>
  <c r="D18" i="129"/>
  <c r="F17" i="129"/>
  <c r="E17" i="129"/>
  <c r="D17" i="129"/>
  <c r="F16" i="129"/>
  <c r="E16" i="129"/>
  <c r="D16" i="129"/>
  <c r="F15" i="129"/>
  <c r="E15" i="129"/>
  <c r="D15" i="129"/>
  <c r="F14" i="129"/>
  <c r="E14" i="129"/>
  <c r="D14" i="129"/>
  <c r="F13" i="129"/>
  <c r="E13" i="129"/>
  <c r="D13" i="129"/>
  <c r="F12" i="129"/>
  <c r="E12" i="129"/>
  <c r="D12" i="129"/>
  <c r="A629" i="231"/>
  <c r="A8" i="231"/>
  <c r="A7" i="231"/>
  <c r="A6" i="231"/>
  <c r="AY36" i="129"/>
  <c r="AX36" i="129"/>
  <c r="AQ36" i="129"/>
  <c r="AR36" i="129"/>
  <c r="AJ36" i="129"/>
  <c r="AC36" i="129"/>
  <c r="V36" i="129"/>
  <c r="AY35" i="129"/>
  <c r="AX35" i="129"/>
  <c r="AQ35" i="129"/>
  <c r="AR35" i="129"/>
  <c r="AJ35" i="129"/>
  <c r="AC35" i="129"/>
  <c r="V35" i="129"/>
  <c r="AY34" i="129"/>
  <c r="AX34" i="129"/>
  <c r="AQ34" i="129"/>
  <c r="AJ34" i="129"/>
  <c r="AC34" i="129"/>
  <c r="V34" i="129"/>
  <c r="AX28" i="129"/>
  <c r="AQ28" i="129"/>
  <c r="AJ28" i="129"/>
  <c r="AC28" i="129"/>
  <c r="V28" i="129"/>
  <c r="AX27" i="129"/>
  <c r="AQ27" i="129"/>
  <c r="AJ27" i="129"/>
  <c r="AC27" i="129"/>
  <c r="V27" i="129"/>
  <c r="AX26" i="129"/>
  <c r="AQ26" i="129"/>
  <c r="AJ26" i="129"/>
  <c r="AC26" i="129"/>
  <c r="V26" i="129"/>
  <c r="AX25" i="129"/>
  <c r="AQ25" i="129"/>
  <c r="AJ25" i="129"/>
  <c r="AC25" i="129"/>
  <c r="V25" i="129"/>
  <c r="AX24" i="129"/>
  <c r="AQ24" i="129"/>
  <c r="AJ24" i="129"/>
  <c r="AC24" i="129"/>
  <c r="V24" i="129"/>
  <c r="AX23" i="129"/>
  <c r="AQ23" i="129"/>
  <c r="AJ23" i="129"/>
  <c r="AC23" i="129"/>
  <c r="V23" i="129"/>
  <c r="AX22" i="129"/>
  <c r="AQ22" i="129"/>
  <c r="AJ22" i="129"/>
  <c r="AC22" i="129"/>
  <c r="V22" i="129"/>
  <c r="AX21" i="129"/>
  <c r="AQ21" i="129"/>
  <c r="AJ21" i="129"/>
  <c r="AC21" i="129"/>
  <c r="V21" i="129"/>
  <c r="AX20" i="129"/>
  <c r="AQ20" i="129"/>
  <c r="AJ20" i="129"/>
  <c r="AC20" i="129"/>
  <c r="V20" i="129"/>
  <c r="AX19" i="129"/>
  <c r="AQ19" i="129"/>
  <c r="AJ19" i="129"/>
  <c r="AC19" i="129"/>
  <c r="V19" i="129"/>
  <c r="AX18" i="129"/>
  <c r="AQ18" i="129"/>
  <c r="AJ18" i="129"/>
  <c r="AC18" i="129"/>
  <c r="V18" i="129"/>
  <c r="AX17" i="129"/>
  <c r="AQ17" i="129"/>
  <c r="AJ17" i="129"/>
  <c r="AC17" i="129"/>
  <c r="V17" i="129"/>
  <c r="AX16" i="129"/>
  <c r="AQ16" i="129"/>
  <c r="AJ16" i="129"/>
  <c r="AC16" i="129"/>
  <c r="V16" i="129"/>
  <c r="AX15" i="129"/>
  <c r="AQ15" i="129"/>
  <c r="AJ15" i="129"/>
  <c r="AC15" i="129"/>
  <c r="V15" i="129"/>
  <c r="AX14" i="129"/>
  <c r="AQ14" i="129"/>
  <c r="AJ14" i="129"/>
  <c r="AC14" i="129"/>
  <c r="V14" i="129"/>
  <c r="AX13" i="129"/>
  <c r="AQ13" i="129"/>
  <c r="AJ13" i="129"/>
  <c r="AC13" i="129"/>
  <c r="V13" i="129"/>
  <c r="AX12" i="129"/>
  <c r="AQ12" i="129"/>
  <c r="AJ12" i="129"/>
  <c r="AC12" i="129"/>
  <c r="V12" i="129"/>
  <c r="AQ38" i="129"/>
  <c r="AC30" i="129"/>
  <c r="AX38" i="129"/>
  <c r="AR34" i="129"/>
  <c r="AQ30" i="129"/>
  <c r="AJ30" i="129"/>
  <c r="AC38" i="129"/>
  <c r="AC40" i="129"/>
  <c r="AX30" i="129"/>
  <c r="V30" i="129"/>
  <c r="AJ38" i="129"/>
  <c r="V38" i="129"/>
  <c r="AJ40" i="129"/>
  <c r="AX40" i="129"/>
  <c r="AQ40" i="129"/>
  <c r="V40" i="129"/>
  <c r="G18" i="129"/>
  <c r="G27" i="129"/>
  <c r="G14" i="129"/>
  <c r="G15" i="129"/>
  <c r="G16" i="129"/>
  <c r="G19" i="129"/>
  <c r="G21" i="129"/>
  <c r="G22" i="129"/>
  <c r="G23" i="129"/>
  <c r="G26" i="129"/>
  <c r="G25" i="129"/>
  <c r="G17" i="129"/>
  <c r="G28" i="129"/>
  <c r="G13" i="129"/>
  <c r="G20" i="129"/>
  <c r="G24" i="129"/>
  <c r="A38" i="129"/>
  <c r="BE36" i="129"/>
  <c r="BF36" i="129"/>
  <c r="Q36" i="129"/>
  <c r="L36" i="129"/>
  <c r="G36" i="129"/>
  <c r="BE35" i="129"/>
  <c r="BF35" i="129"/>
  <c r="Q35" i="129"/>
  <c r="L35" i="129"/>
  <c r="G35" i="129"/>
  <c r="BE34" i="129"/>
  <c r="BF34" i="129"/>
  <c r="Q34" i="129"/>
  <c r="L34" i="129"/>
  <c r="G34" i="129"/>
  <c r="A32" i="129"/>
  <c r="A30" i="129"/>
  <c r="Q28" i="129"/>
  <c r="L28" i="129"/>
  <c r="Q27" i="129"/>
  <c r="L27" i="129"/>
  <c r="Q26" i="129"/>
  <c r="L26" i="129"/>
  <c r="Q25" i="129"/>
  <c r="L25" i="129"/>
  <c r="Q24" i="129"/>
  <c r="L24" i="129"/>
  <c r="Q23" i="129"/>
  <c r="L23" i="129"/>
  <c r="Q22" i="129"/>
  <c r="L22" i="129"/>
  <c r="Q21" i="129"/>
  <c r="L21" i="129"/>
  <c r="Q20" i="129"/>
  <c r="L20" i="129"/>
  <c r="Q19" i="129"/>
  <c r="L19" i="129"/>
  <c r="Q18" i="129"/>
  <c r="L18" i="129"/>
  <c r="Q17" i="129"/>
  <c r="L17" i="129"/>
  <c r="Q16" i="129"/>
  <c r="L16" i="129"/>
  <c r="Q15" i="129"/>
  <c r="L15" i="129"/>
  <c r="Q14" i="129"/>
  <c r="L14" i="129"/>
  <c r="Q13" i="129"/>
  <c r="L13" i="129"/>
  <c r="Q12" i="129"/>
  <c r="L12" i="129"/>
  <c r="G12" i="129"/>
  <c r="A8" i="129"/>
  <c r="A7" i="129"/>
  <c r="A6" i="129"/>
  <c r="G1" i="129"/>
  <c r="L38" i="129"/>
  <c r="AD38" i="129"/>
  <c r="AK38" i="129"/>
  <c r="AR38" i="129"/>
  <c r="AY38" i="129"/>
  <c r="W38" i="129"/>
  <c r="AK15" i="129"/>
  <c r="AD15" i="129"/>
  <c r="AY15" i="129"/>
  <c r="W15" i="129"/>
  <c r="AR15" i="129"/>
  <c r="AD19" i="129"/>
  <c r="W19" i="129"/>
  <c r="AY19" i="129"/>
  <c r="AK19" i="129"/>
  <c r="AR19" i="129"/>
  <c r="AK27" i="129"/>
  <c r="AD27" i="129"/>
  <c r="W27" i="129"/>
  <c r="AY27" i="129"/>
  <c r="AR27" i="129"/>
  <c r="AD34" i="129"/>
  <c r="AK34" i="129"/>
  <c r="W34" i="129"/>
  <c r="AY23" i="129"/>
  <c r="AK23" i="129"/>
  <c r="AD23" i="129"/>
  <c r="W23" i="129"/>
  <c r="AR23" i="129"/>
  <c r="AY12" i="129"/>
  <c r="AR12" i="129"/>
  <c r="AD12" i="129"/>
  <c r="W12" i="129"/>
  <c r="AK12" i="129"/>
  <c r="AD16" i="129"/>
  <c r="W16" i="129"/>
  <c r="AY16" i="129"/>
  <c r="AR16" i="129"/>
  <c r="AK16" i="129"/>
  <c r="W20" i="129"/>
  <c r="AY20" i="129"/>
  <c r="AR20" i="129"/>
  <c r="AD20" i="129"/>
  <c r="AK20" i="129"/>
  <c r="AR24" i="129"/>
  <c r="AD24" i="129"/>
  <c r="W24" i="129"/>
  <c r="AY24" i="129"/>
  <c r="AK24" i="129"/>
  <c r="AR28" i="129"/>
  <c r="AD28" i="129"/>
  <c r="W28" i="129"/>
  <c r="AY28" i="129"/>
  <c r="AK28" i="129"/>
  <c r="BE38" i="129"/>
  <c r="BE40" i="129"/>
  <c r="W36" i="129"/>
  <c r="AK36" i="129"/>
  <c r="AD36" i="129"/>
  <c r="AR13" i="129"/>
  <c r="W13" i="129"/>
  <c r="AK13" i="129"/>
  <c r="AY13" i="129"/>
  <c r="AD13" i="129"/>
  <c r="W21" i="129"/>
  <c r="AY21" i="129"/>
  <c r="AR21" i="129"/>
  <c r="AK21" i="129"/>
  <c r="AD21" i="129"/>
  <c r="AR25" i="129"/>
  <c r="AK25" i="129"/>
  <c r="W25" i="129"/>
  <c r="AY25" i="129"/>
  <c r="AD25" i="129"/>
  <c r="AK17" i="129"/>
  <c r="AR17" i="129"/>
  <c r="W17" i="129"/>
  <c r="AY17" i="129"/>
  <c r="AD17" i="129"/>
  <c r="AR14" i="129"/>
  <c r="AK14" i="129"/>
  <c r="AD14" i="129"/>
  <c r="AY14" i="129"/>
  <c r="W14" i="129"/>
  <c r="AD18" i="129"/>
  <c r="AR18" i="129"/>
  <c r="AK18" i="129"/>
  <c r="AY18" i="129"/>
  <c r="W18" i="129"/>
  <c r="AR22" i="129"/>
  <c r="AD22" i="129"/>
  <c r="AK22" i="129"/>
  <c r="W22" i="129"/>
  <c r="AY22" i="129"/>
  <c r="AK26" i="129"/>
  <c r="AD26" i="129"/>
  <c r="AR26" i="129"/>
  <c r="AY26" i="129"/>
  <c r="W26" i="129"/>
  <c r="L30" i="129"/>
  <c r="W35" i="129"/>
  <c r="AK35" i="129"/>
  <c r="AD35" i="129"/>
  <c r="G38" i="129"/>
  <c r="Q38" i="129"/>
  <c r="Q30" i="129"/>
  <c r="G30" i="129"/>
  <c r="G2" i="129"/>
  <c r="AD30" i="129"/>
  <c r="W30" i="129"/>
  <c r="AY30" i="129"/>
  <c r="AK30" i="129"/>
  <c r="AR30" i="129"/>
  <c r="BF38" i="129"/>
  <c r="G40" i="129"/>
</calcChain>
</file>

<file path=xl/sharedStrings.xml><?xml version="1.0" encoding="utf-8"?>
<sst xmlns="http://schemas.openxmlformats.org/spreadsheetml/2006/main" count="965" uniqueCount="183">
  <si>
    <t>Quantité</t>
  </si>
  <si>
    <t>Unité</t>
  </si>
  <si>
    <t>Prix total € HT</t>
  </si>
  <si>
    <t>Prix unitaire</t>
  </si>
  <si>
    <t>Ref.</t>
  </si>
  <si>
    <t>Désignation</t>
  </si>
  <si>
    <t>LOT</t>
  </si>
  <si>
    <t>Localisation</t>
  </si>
  <si>
    <t>TOTAL</t>
  </si>
  <si>
    <t>PU</t>
  </si>
  <si>
    <t>DPGF</t>
  </si>
  <si>
    <t>ENTREPRISE 1</t>
  </si>
  <si>
    <t>ENTREPRISE 2</t>
  </si>
  <si>
    <t>ENTREPRISE 3</t>
  </si>
  <si>
    <t>Observations</t>
  </si>
  <si>
    <t>Comparatif Achats</t>
  </si>
  <si>
    <t>COMPLEMENTS / OPTIONS</t>
  </si>
  <si>
    <t>ENTREPRISE</t>
  </si>
  <si>
    <t xml:space="preserve">ACHATS  ESTIMATIF </t>
  </si>
  <si>
    <t>ACHATS  ENTREPRISE</t>
  </si>
  <si>
    <t>Test</t>
  </si>
  <si>
    <t>ENTREPRISE 4</t>
  </si>
  <si>
    <t>ENTREPRISE 5</t>
  </si>
  <si>
    <t>3.1</t>
  </si>
  <si>
    <t>Sous totale chapitre 3</t>
  </si>
  <si>
    <t>3.2</t>
  </si>
  <si>
    <t>Sous totale chapitre 4</t>
  </si>
  <si>
    <t>5.1</t>
  </si>
  <si>
    <t>Sous totale chapitre 5</t>
  </si>
  <si>
    <t>6.1</t>
  </si>
  <si>
    <t>6.2</t>
  </si>
  <si>
    <t>Sous totale chapitre 6</t>
  </si>
  <si>
    <t>7.1</t>
  </si>
  <si>
    <t>7.2</t>
  </si>
  <si>
    <t>Sous totale chapitre 7</t>
  </si>
  <si>
    <t>PRO/DCE</t>
  </si>
  <si>
    <t>CDPGF</t>
  </si>
  <si>
    <t>4.1</t>
  </si>
  <si>
    <t>4.2</t>
  </si>
  <si>
    <t>5.2</t>
  </si>
  <si>
    <t>LOT  04</t>
  </si>
  <si>
    <t>ELECTRICITE CFO / SSI</t>
  </si>
  <si>
    <t>DESCRIPTIFS DES TRAVAUX COMBLES GARONNE</t>
  </si>
  <si>
    <t>Travaux préparatoire</t>
  </si>
  <si>
    <t>Installation de chantier</t>
  </si>
  <si>
    <t>ens</t>
  </si>
  <si>
    <t>Travaux de maintien en fonctionnement des zones non impactées par les travaux</t>
  </si>
  <si>
    <t>Travaux de dépose / repose</t>
  </si>
  <si>
    <t>Etude technique et Synthèse</t>
  </si>
  <si>
    <t>Réseau de terre et liaisons équipotentielles</t>
  </si>
  <si>
    <t>Prise de terre générale</t>
  </si>
  <si>
    <t>Fond de fouille en Cu nu</t>
  </si>
  <si>
    <t>Piquets de terre</t>
  </si>
  <si>
    <t>Barrettes de terre</t>
  </si>
  <si>
    <t>Raccordements aux ferraillages</t>
  </si>
  <si>
    <t>Liaisons équipotentielles</t>
  </si>
  <si>
    <t>Mise à la terre des CdC</t>
  </si>
  <si>
    <t>Mise à la terre des CdC (Cu nu 35mm²)</t>
  </si>
  <si>
    <t>PM</t>
  </si>
  <si>
    <t>ml</t>
  </si>
  <si>
    <t>3.3</t>
  </si>
  <si>
    <t>Tableau divisionnaire</t>
  </si>
  <si>
    <t>DESCRIPTIFS DES TRAVAUX COMBLES VIGUERIE</t>
  </si>
  <si>
    <t>Extension du tableaux divisonnaire "TD Combles Viguerie"</t>
  </si>
  <si>
    <t>Comptage et mesure</t>
  </si>
  <si>
    <t>Création des plans</t>
  </si>
  <si>
    <t>Essais et mise en service</t>
  </si>
  <si>
    <t>u</t>
  </si>
  <si>
    <t>3.4</t>
  </si>
  <si>
    <t>Protection contre la foudre</t>
  </si>
  <si>
    <t>SO</t>
  </si>
  <si>
    <t>Parafoudre</t>
  </si>
  <si>
    <t>Dispositif de coupure d'urgence</t>
  </si>
  <si>
    <t>3.5</t>
  </si>
  <si>
    <t>Coupure d'urgence</t>
  </si>
  <si>
    <t>3.6</t>
  </si>
  <si>
    <t>Alimentations particulières</t>
  </si>
  <si>
    <t>Issue du TD Comble :</t>
  </si>
  <si>
    <t>3.7</t>
  </si>
  <si>
    <t>Cheminements et canalisations</t>
  </si>
  <si>
    <t>Cheminement BT</t>
  </si>
  <si>
    <t>Chemin de câble CFO</t>
  </si>
  <si>
    <t>Chemin de câble CFA</t>
  </si>
  <si>
    <t>Fourreaux, gaines et goulotte</t>
  </si>
  <si>
    <t>Tube ICT / IRO 20</t>
  </si>
  <si>
    <t>Gaines ICT</t>
  </si>
  <si>
    <t>Fourreaux</t>
  </si>
  <si>
    <t>Supports de fixation et autres accessoires divers</t>
  </si>
  <si>
    <t>Câbles</t>
  </si>
  <si>
    <t>Câble 3G1,5mm²</t>
  </si>
  <si>
    <t>Câble 2x1,5mm²</t>
  </si>
  <si>
    <t>Câble 3G2,5mm²</t>
  </si>
  <si>
    <t>Câble 5G1,5mm²</t>
  </si>
  <si>
    <t>Câble 5G2,5mm²</t>
  </si>
  <si>
    <t>Câbles CR1-C1</t>
  </si>
  <si>
    <t>Boites de Dérivation</t>
  </si>
  <si>
    <t>Fixations spécifiques</t>
  </si>
  <si>
    <t xml:space="preserve">rebouchages étanchéité à l'air </t>
  </si>
  <si>
    <t xml:space="preserve">Sujétions et divers </t>
  </si>
  <si>
    <t>Rebouchages CF</t>
  </si>
  <si>
    <t>Encoffrement VTP</t>
  </si>
  <si>
    <t>3.8</t>
  </si>
  <si>
    <t>Equipements éclairages et appareillages</t>
  </si>
  <si>
    <t>Eclairage</t>
  </si>
  <si>
    <t>Luminaire type 1</t>
  </si>
  <si>
    <t>Luminaire type 2</t>
  </si>
  <si>
    <t>Voyant de signalisation</t>
  </si>
  <si>
    <t>Commandes d'éclairages</t>
  </si>
  <si>
    <t>Détecteur de présence 180° étanche</t>
  </si>
  <si>
    <t>Interrupteur vas et vient étanche</t>
  </si>
  <si>
    <t>Bouton poussoir étanche</t>
  </si>
  <si>
    <t>Prises terminales</t>
  </si>
  <si>
    <t>PC 10/16A Servitudes</t>
  </si>
  <si>
    <t>PC 10/16A étanche</t>
  </si>
  <si>
    <t>Divers et accessoires</t>
  </si>
  <si>
    <t>3.9</t>
  </si>
  <si>
    <t>Equipements d'éclairage de sécurité</t>
  </si>
  <si>
    <t>Eclairage de sécurité</t>
  </si>
  <si>
    <t>BAES étanche</t>
  </si>
  <si>
    <t>BAPI</t>
  </si>
  <si>
    <t>Télécommande BAES</t>
  </si>
  <si>
    <t>Câblages</t>
  </si>
  <si>
    <t>Accessoires de fixation et supportages</t>
  </si>
  <si>
    <t>Essai et mise en service</t>
  </si>
  <si>
    <t>3.10</t>
  </si>
  <si>
    <t>Système d'alarme incendie</t>
  </si>
  <si>
    <t>Remplacement du TRE existant (Trésorie)</t>
  </si>
  <si>
    <t>Câblages CR1</t>
  </si>
  <si>
    <t>Câblages C2</t>
  </si>
  <si>
    <t>Câblages RPC</t>
  </si>
  <si>
    <t>Autres liaisons de câblages</t>
  </si>
  <si>
    <t>Formation du personnel</t>
  </si>
  <si>
    <t>Création d'un nouvel ECS y compris AES</t>
  </si>
  <si>
    <t>Déclencheur manuel</t>
  </si>
  <si>
    <t>Diffuseur sonore</t>
  </si>
  <si>
    <t>Indicateur d'action</t>
  </si>
  <si>
    <t>Détecteur automatique</t>
  </si>
  <si>
    <t>Reprise et fermeture du Bus SDI existant</t>
  </si>
  <si>
    <t>Mise à jour du dossier SSI</t>
  </si>
  <si>
    <t>Travaux de dépose</t>
  </si>
  <si>
    <t>Création d'un TD Combles "Garonne Nord"</t>
  </si>
  <si>
    <t>Création d'un TD Combles "Garonne Sud"</t>
  </si>
  <si>
    <t>Alimentation ECS (Garonne)</t>
  </si>
  <si>
    <t>Alimentation AES (Garonne)</t>
  </si>
  <si>
    <t>4.3</t>
  </si>
  <si>
    <t>4.4</t>
  </si>
  <si>
    <t>4.5</t>
  </si>
  <si>
    <t>4.6</t>
  </si>
  <si>
    <t>4.7</t>
  </si>
  <si>
    <t>4.8</t>
  </si>
  <si>
    <t>4.9</t>
  </si>
  <si>
    <t>4.10</t>
  </si>
  <si>
    <t>5.3</t>
  </si>
  <si>
    <t>5.4</t>
  </si>
  <si>
    <t>5.5</t>
  </si>
  <si>
    <t>5.6</t>
  </si>
  <si>
    <t>5.7</t>
  </si>
  <si>
    <t>5.8</t>
  </si>
  <si>
    <t>5.9</t>
  </si>
  <si>
    <t>5.10</t>
  </si>
  <si>
    <t>DESCRIPTIFS DES TRAVAUX COMBLES DIH</t>
  </si>
  <si>
    <t>Création d'un TD Combles "DIH"</t>
  </si>
  <si>
    <t>DESCRIPTIFS DES TRAVAUX COMBLES ONDOTOLOGIE</t>
  </si>
  <si>
    <t>Création d'un TD Combles "ONDOTOGIE"</t>
  </si>
  <si>
    <t>6.3</t>
  </si>
  <si>
    <t>6.4</t>
  </si>
  <si>
    <t>6.5</t>
  </si>
  <si>
    <t>6.6</t>
  </si>
  <si>
    <t>6.7</t>
  </si>
  <si>
    <t>6.8</t>
  </si>
  <si>
    <t>6.9</t>
  </si>
  <si>
    <t>6.10</t>
  </si>
  <si>
    <t>DESCRIPTIFS DES TRAVAUX COMBLES TRESORIE</t>
  </si>
  <si>
    <t>7.3</t>
  </si>
  <si>
    <t>Extension du TD10 Existant</t>
  </si>
  <si>
    <t>7.4</t>
  </si>
  <si>
    <t>7.5</t>
  </si>
  <si>
    <t>7.6</t>
  </si>
  <si>
    <t>7.7</t>
  </si>
  <si>
    <t>7.8</t>
  </si>
  <si>
    <t>7.9</t>
  </si>
  <si>
    <t>7.10</t>
  </si>
  <si>
    <t>Mise à jour de la supervision DESIGO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</si>
</sst>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_-\ #,##0.00\ [$€-1]_-;\-\ #,##0.00\ [$€-1]_-;_-\ &quot;-&quot;\ [$€-1]_-;_-@_-"/>
  </numFmts>
  <fonts count="34">
    <font>
      <sz val="11"/>
      <color theme="1"/>
      <name val="Arial"/>
      <family val="2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1"/>
      <color theme="1"/>
      <name val="Segoe UI"/>
      <family val="2"/>
      <scheme val="minor"/>
    </font>
    <font>
      <sz val="10"/>
      <name val="Arial"/>
      <family val="2"/>
    </font>
    <font>
      <sz val="11"/>
      <color theme="1"/>
      <name val="Segoe UI"/>
      <family val="2"/>
      <scheme val="minor"/>
    </font>
    <font>
      <b/>
      <sz val="11"/>
      <color theme="1"/>
      <name val="Segoe UI"/>
      <family val="2"/>
      <scheme val="minor"/>
    </font>
    <font>
      <sz val="10"/>
      <name val="Courier 10 Pitch"/>
    </font>
    <font>
      <sz val="11"/>
      <color indexed="8"/>
      <name val="Calibri"/>
      <family val="2"/>
    </font>
    <font>
      <b/>
      <u/>
      <sz val="10"/>
      <name val="Verdana"/>
      <family val="2"/>
    </font>
    <font>
      <sz val="11"/>
      <name val="Segoe UI"/>
      <family val="2"/>
      <scheme val="minor"/>
    </font>
    <font>
      <sz val="11"/>
      <color indexed="8"/>
      <name val="Segoe UI"/>
      <family val="2"/>
      <scheme val="minor"/>
    </font>
    <font>
      <b/>
      <sz val="11"/>
      <color indexed="8"/>
      <name val="Segoe UI"/>
      <family val="2"/>
      <scheme val="minor"/>
    </font>
    <font>
      <sz val="16"/>
      <color indexed="8"/>
      <name val="Segoe UI"/>
      <family val="2"/>
      <scheme val="minor"/>
    </font>
    <font>
      <b/>
      <sz val="14"/>
      <color theme="0"/>
      <name val="Segoe UI"/>
      <family val="2"/>
      <scheme val="minor"/>
    </font>
    <font>
      <sz val="12"/>
      <color indexed="8"/>
      <name val="Segoe UI"/>
      <family val="2"/>
      <scheme val="minor"/>
    </font>
    <font>
      <b/>
      <sz val="11"/>
      <color theme="3"/>
      <name val="Segoe UI"/>
      <family val="2"/>
      <scheme val="minor"/>
    </font>
    <font>
      <sz val="11"/>
      <color theme="3"/>
      <name val="Segoe UI"/>
      <family val="2"/>
      <scheme val="minor"/>
    </font>
    <font>
      <b/>
      <sz val="10"/>
      <color theme="3"/>
      <name val="Segoe UI"/>
      <family val="2"/>
      <scheme val="minor"/>
    </font>
    <font>
      <sz val="10"/>
      <name val="Verdana"/>
      <family val="2"/>
    </font>
    <font>
      <sz val="10"/>
      <color theme="1"/>
      <name val="Segoe UI"/>
      <family val="2"/>
      <scheme val="minor"/>
    </font>
    <font>
      <b/>
      <sz val="10"/>
      <color theme="1"/>
      <name val="Segoe UI"/>
      <family val="2"/>
      <scheme val="minor"/>
    </font>
    <font>
      <sz val="10"/>
      <color theme="3"/>
      <name val="Segoe UI"/>
      <family val="2"/>
      <scheme val="minor"/>
    </font>
    <font>
      <b/>
      <sz val="14"/>
      <color theme="3"/>
      <name val="Segoe UI"/>
      <family val="2"/>
      <scheme val="minor"/>
    </font>
    <font>
      <b/>
      <sz val="11"/>
      <color theme="0"/>
      <name val="Segoe UI"/>
      <family val="2"/>
      <scheme val="minor"/>
    </font>
    <font>
      <b/>
      <sz val="10"/>
      <color indexed="8"/>
      <name val="Segoe UI"/>
      <family val="2"/>
      <scheme val="minor"/>
    </font>
    <font>
      <b/>
      <sz val="14"/>
      <color theme="1"/>
      <name val="Segoe UI"/>
      <family val="2"/>
      <scheme val="minor"/>
    </font>
    <font>
      <b/>
      <sz val="14"/>
      <color theme="4"/>
      <name val="Segoe UI"/>
      <family val="2"/>
      <scheme val="minor"/>
    </font>
    <font>
      <sz val="10"/>
      <color indexed="63"/>
      <name val="Segoe UI"/>
      <family val="2"/>
      <scheme val="minor"/>
    </font>
    <font>
      <sz val="8"/>
      <name val="Arial"/>
      <family val="2"/>
    </font>
    <font>
      <u/>
      <sz val="10"/>
      <color theme="1"/>
      <name val="Segoe U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54C0D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hair">
        <color auto="1"/>
      </right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26">
    <xf numFmtId="0" fontId="0" fillId="0" borderId="0"/>
    <xf numFmtId="0" fontId="7" fillId="0" borderId="0"/>
    <xf numFmtId="0" fontId="8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0" fontId="12" fillId="0" borderId="1"/>
    <xf numFmtId="0" fontId="22" fillId="0" borderId="0">
      <alignment vertical="top"/>
    </xf>
    <xf numFmtId="0" fontId="6" fillId="0" borderId="0"/>
    <xf numFmtId="0" fontId="5" fillId="0" borderId="0"/>
    <xf numFmtId="0" fontId="3" fillId="0" borderId="0"/>
    <xf numFmtId="0" fontId="2" fillId="0" borderId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84">
    <xf numFmtId="0" fontId="0" fillId="0" borderId="0" xfId="0"/>
    <xf numFmtId="0" fontId="8" fillId="0" borderId="0" xfId="2" applyAlignment="1">
      <alignment vertical="center"/>
    </xf>
    <xf numFmtId="0" fontId="8" fillId="0" borderId="0" xfId="2"/>
    <xf numFmtId="0" fontId="13" fillId="0" borderId="0" xfId="2" applyFont="1" applyAlignment="1">
      <alignment vertical="center"/>
    </xf>
    <xf numFmtId="0" fontId="13" fillId="0" borderId="0" xfId="2" applyFont="1"/>
    <xf numFmtId="0" fontId="8" fillId="0" borderId="0" xfId="2" applyAlignment="1">
      <alignment horizontal="left" vertical="center"/>
    </xf>
    <xf numFmtId="166" fontId="8" fillId="0" borderId="0" xfId="2" applyNumberFormat="1" applyAlignment="1">
      <alignment vertical="center"/>
    </xf>
    <xf numFmtId="167" fontId="15" fillId="3" borderId="2" xfId="2" applyNumberFormat="1" applyFont="1" applyFill="1" applyBorder="1" applyAlignment="1">
      <alignment vertical="center"/>
    </xf>
    <xf numFmtId="14" fontId="20" fillId="5" borderId="5" xfId="2" applyNumberFormat="1" applyFont="1" applyFill="1" applyBorder="1" applyAlignment="1">
      <alignment horizontal="center" vertical="center"/>
    </xf>
    <xf numFmtId="14" fontId="20" fillId="5" borderId="6" xfId="2" applyNumberFormat="1" applyFont="1" applyFill="1" applyBorder="1" applyAlignment="1">
      <alignment horizontal="center" vertical="center"/>
    </xf>
    <xf numFmtId="9" fontId="6" fillId="0" borderId="14" xfId="2" applyNumberFormat="1" applyFont="1" applyBorder="1" applyAlignment="1">
      <alignment horizontal="center" vertical="center"/>
    </xf>
    <xf numFmtId="0" fontId="23" fillId="0" borderId="14" xfId="2" applyFont="1" applyBorder="1" applyAlignment="1">
      <alignment vertical="center"/>
    </xf>
    <xf numFmtId="0" fontId="23" fillId="0" borderId="14" xfId="2" applyFont="1" applyBorder="1" applyAlignment="1">
      <alignment horizontal="left" vertical="center" wrapText="1"/>
    </xf>
    <xf numFmtId="0" fontId="23" fillId="0" borderId="14" xfId="2" applyFont="1" applyBorder="1" applyAlignment="1">
      <alignment horizontal="center" vertical="center"/>
    </xf>
    <xf numFmtId="2" fontId="23" fillId="0" borderId="14" xfId="2" applyNumberFormat="1" applyFont="1" applyBorder="1" applyAlignment="1">
      <alignment horizontal="center" vertical="center"/>
    </xf>
    <xf numFmtId="166" fontId="23" fillId="0" borderId="14" xfId="2" applyNumberFormat="1" applyFont="1" applyBorder="1" applyAlignment="1">
      <alignment horizontal="center" vertical="center"/>
    </xf>
    <xf numFmtId="0" fontId="24" fillId="0" borderId="14" xfId="2" applyFont="1" applyBorder="1" applyAlignment="1">
      <alignment vertical="center"/>
    </xf>
    <xf numFmtId="166" fontId="24" fillId="0" borderId="14" xfId="2" applyNumberFormat="1" applyFont="1" applyBorder="1" applyAlignment="1">
      <alignment horizontal="center" vertical="center"/>
    </xf>
    <xf numFmtId="166" fontId="24" fillId="0" borderId="14" xfId="2" applyNumberFormat="1" applyFont="1" applyBorder="1" applyAlignment="1">
      <alignment horizontal="right" vertical="center"/>
    </xf>
    <xf numFmtId="166" fontId="25" fillId="4" borderId="14" xfId="7" applyNumberFormat="1" applyFont="1" applyFill="1" applyBorder="1" applyAlignment="1">
      <alignment horizontal="center" vertical="center"/>
    </xf>
    <xf numFmtId="166" fontId="21" fillId="6" borderId="14" xfId="2" applyNumberFormat="1" applyFont="1" applyFill="1" applyBorder="1" applyAlignment="1">
      <alignment horizontal="right" vertical="center"/>
    </xf>
    <xf numFmtId="166" fontId="21" fillId="4" borderId="14" xfId="7" applyNumberFormat="1" applyFont="1" applyFill="1" applyBorder="1" applyAlignment="1">
      <alignment horizontal="right" vertical="center"/>
    </xf>
    <xf numFmtId="0" fontId="8" fillId="0" borderId="0" xfId="2" applyAlignment="1">
      <alignment horizontal="center"/>
    </xf>
    <xf numFmtId="0" fontId="8" fillId="0" borderId="0" xfId="2" applyAlignment="1">
      <alignment horizontal="center" vertical="center"/>
    </xf>
    <xf numFmtId="0" fontId="24" fillId="0" borderId="14" xfId="2" applyFont="1" applyBorder="1" applyAlignment="1">
      <alignment horizontal="center" vertical="center"/>
    </xf>
    <xf numFmtId="0" fontId="9" fillId="3" borderId="14" xfId="2" applyFont="1" applyFill="1" applyBorder="1" applyAlignment="1">
      <alignment vertical="center"/>
    </xf>
    <xf numFmtId="166" fontId="19" fillId="4" borderId="14" xfId="7" applyNumberFormat="1" applyFont="1" applyFill="1" applyBorder="1" applyAlignment="1">
      <alignment horizontal="right" vertical="center" indent="1"/>
    </xf>
    <xf numFmtId="166" fontId="24" fillId="0" borderId="14" xfId="2" applyNumberFormat="1" applyFont="1" applyBorder="1" applyAlignment="1">
      <alignment vertical="center" wrapText="1"/>
    </xf>
    <xf numFmtId="166" fontId="8" fillId="0" borderId="0" xfId="2" applyNumberFormat="1" applyAlignment="1">
      <alignment vertical="center" wrapText="1"/>
    </xf>
    <xf numFmtId="0" fontId="8" fillId="0" borderId="0" xfId="2" applyAlignment="1">
      <alignment vertical="center" wrapText="1"/>
    </xf>
    <xf numFmtId="0" fontId="8" fillId="0" borderId="0" xfId="2" applyAlignment="1">
      <alignment wrapText="1"/>
    </xf>
    <xf numFmtId="0" fontId="6" fillId="0" borderId="0" xfId="11" applyAlignment="1">
      <alignment vertical="center"/>
    </xf>
    <xf numFmtId="0" fontId="6" fillId="0" borderId="0" xfId="11" applyAlignment="1">
      <alignment horizontal="center" vertical="center"/>
    </xf>
    <xf numFmtId="166" fontId="6" fillId="0" borderId="0" xfId="11" applyNumberFormat="1" applyAlignment="1">
      <alignment horizontal="center" vertical="center"/>
    </xf>
    <xf numFmtId="0" fontId="6" fillId="0" borderId="0" xfId="11" applyAlignment="1">
      <alignment horizontal="center" vertical="center" wrapText="1"/>
    </xf>
    <xf numFmtId="0" fontId="9" fillId="3" borderId="14" xfId="11" applyFont="1" applyFill="1" applyBorder="1" applyAlignment="1">
      <alignment vertical="center"/>
    </xf>
    <xf numFmtId="0" fontId="24" fillId="0" borderId="14" xfId="11" applyFont="1" applyBorder="1" applyAlignment="1">
      <alignment vertical="center"/>
    </xf>
    <xf numFmtId="166" fontId="24" fillId="0" borderId="14" xfId="11" applyNumberFormat="1" applyFont="1" applyBorder="1" applyAlignment="1">
      <alignment vertical="center"/>
    </xf>
    <xf numFmtId="166" fontId="24" fillId="0" borderId="14" xfId="11" applyNumberFormat="1" applyFont="1" applyBorder="1" applyAlignment="1">
      <alignment horizontal="center" vertical="center"/>
    </xf>
    <xf numFmtId="166" fontId="24" fillId="0" borderId="14" xfId="11" applyNumberFormat="1" applyFont="1" applyBorder="1" applyAlignment="1">
      <alignment horizontal="right" vertical="center"/>
    </xf>
    <xf numFmtId="0" fontId="24" fillId="0" borderId="14" xfId="11" applyFont="1" applyBorder="1" applyAlignment="1">
      <alignment horizontal="center" vertical="center"/>
    </xf>
    <xf numFmtId="0" fontId="24" fillId="0" borderId="14" xfId="11" applyFont="1" applyBorder="1" applyAlignment="1">
      <alignment horizontal="center" vertical="center" wrapText="1"/>
    </xf>
    <xf numFmtId="0" fontId="23" fillId="0" borderId="14" xfId="11" applyFont="1" applyBorder="1" applyAlignment="1">
      <alignment vertical="center"/>
    </xf>
    <xf numFmtId="0" fontId="23" fillId="0" borderId="14" xfId="11" applyFont="1" applyBorder="1" applyAlignment="1">
      <alignment horizontal="left" vertical="center" wrapText="1" indent="1"/>
    </xf>
    <xf numFmtId="0" fontId="23" fillId="0" borderId="14" xfId="11" applyFont="1" applyBorder="1" applyAlignment="1">
      <alignment horizontal="left" vertical="center"/>
    </xf>
    <xf numFmtId="0" fontId="23" fillId="0" borderId="14" xfId="11" applyFont="1" applyBorder="1" applyAlignment="1">
      <alignment horizontal="center" vertical="center"/>
    </xf>
    <xf numFmtId="2" fontId="23" fillId="0" borderId="14" xfId="11" applyNumberFormat="1" applyFont="1" applyBorder="1" applyAlignment="1">
      <alignment horizontal="center" vertical="center"/>
    </xf>
    <xf numFmtId="166" fontId="23" fillId="0" borderId="14" xfId="11" applyNumberFormat="1" applyFont="1" applyBorder="1" applyAlignment="1">
      <alignment horizontal="center" vertical="center"/>
    </xf>
    <xf numFmtId="166" fontId="28" fillId="0" borderId="14" xfId="11" applyNumberFormat="1" applyFont="1" applyBorder="1" applyAlignment="1">
      <alignment horizontal="right" vertical="center"/>
    </xf>
    <xf numFmtId="166" fontId="21" fillId="6" borderId="14" xfId="11" applyNumberFormat="1" applyFont="1" applyFill="1" applyBorder="1" applyAlignment="1">
      <alignment horizontal="right" vertical="center"/>
    </xf>
    <xf numFmtId="0" fontId="23" fillId="0" borderId="14" xfId="11" applyFont="1" applyBorder="1" applyAlignment="1">
      <alignment horizontal="center" vertical="center" wrapText="1"/>
    </xf>
    <xf numFmtId="167" fontId="15" fillId="3" borderId="14" xfId="11" applyNumberFormat="1" applyFont="1" applyFill="1" applyBorder="1" applyAlignment="1">
      <alignment vertical="center"/>
    </xf>
    <xf numFmtId="9" fontId="6" fillId="0" borderId="14" xfId="11" applyNumberFormat="1" applyBorder="1" applyAlignment="1">
      <alignment horizontal="center" vertical="center"/>
    </xf>
    <xf numFmtId="167" fontId="15" fillId="7" borderId="14" xfId="11" applyNumberFormat="1" applyFont="1" applyFill="1" applyBorder="1" applyAlignment="1">
      <alignment horizontal="right" vertical="center" indent="1"/>
    </xf>
    <xf numFmtId="0" fontId="6" fillId="0" borderId="0" xfId="11" applyAlignment="1">
      <alignment vertical="center" wrapText="1"/>
    </xf>
    <xf numFmtId="2" fontId="6" fillId="0" borderId="0" xfId="11" applyNumberFormat="1" applyAlignment="1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166" fontId="4" fillId="0" borderId="0" xfId="2" applyNumberFormat="1" applyFont="1" applyAlignment="1">
      <alignment horizont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7" fontId="15" fillId="7" borderId="14" xfId="2" applyNumberFormat="1" applyFont="1" applyFill="1" applyBorder="1" applyAlignment="1">
      <alignment horizontal="right" vertical="center" indent="1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166" fontId="4" fillId="0" borderId="0" xfId="11" applyNumberFormat="1" applyFont="1" applyAlignment="1">
      <alignment horizontal="center" vertical="center"/>
    </xf>
    <xf numFmtId="0" fontId="4" fillId="0" borderId="0" xfId="11" applyFont="1" applyAlignment="1">
      <alignment horizontal="center" vertical="center" wrapText="1"/>
    </xf>
    <xf numFmtId="166" fontId="23" fillId="8" borderId="14" xfId="7" applyNumberFormat="1" applyFont="1" applyFill="1" applyBorder="1" applyAlignment="1">
      <alignment horizontal="center" vertical="center"/>
    </xf>
    <xf numFmtId="166" fontId="24" fillId="8" borderId="14" xfId="7" applyNumberFormat="1" applyFont="1" applyFill="1" applyBorder="1" applyAlignment="1">
      <alignment horizontal="right" vertical="center"/>
    </xf>
    <xf numFmtId="166" fontId="25" fillId="6" borderId="14" xfId="2" applyNumberFormat="1" applyFont="1" applyFill="1" applyBorder="1" applyAlignment="1">
      <alignment horizontal="center" vertical="center"/>
    </xf>
    <xf numFmtId="166" fontId="23" fillId="9" borderId="14" xfId="2" applyNumberFormat="1" applyFont="1" applyFill="1" applyBorder="1" applyAlignment="1">
      <alignment horizontal="center" vertical="center"/>
    </xf>
    <xf numFmtId="166" fontId="24" fillId="9" borderId="14" xfId="2" applyNumberFormat="1" applyFont="1" applyFill="1" applyBorder="1" applyAlignment="1">
      <alignment horizontal="right" vertical="center"/>
    </xf>
    <xf numFmtId="166" fontId="9" fillId="8" borderId="14" xfId="7" applyNumberFormat="1" applyFont="1" applyFill="1" applyBorder="1" applyAlignment="1">
      <alignment horizontal="right" vertical="center" indent="1"/>
    </xf>
    <xf numFmtId="166" fontId="24" fillId="9" borderId="14" xfId="11" applyNumberFormat="1" applyFont="1" applyFill="1" applyBorder="1" applyAlignment="1">
      <alignment horizontal="right" vertical="center"/>
    </xf>
    <xf numFmtId="9" fontId="4" fillId="0" borderId="14" xfId="11" applyNumberFormat="1" applyFont="1" applyBorder="1" applyAlignment="1">
      <alignment horizontal="center" vertical="center"/>
    </xf>
    <xf numFmtId="166" fontId="23" fillId="9" borderId="14" xfId="11" applyNumberFormat="1" applyFont="1" applyFill="1" applyBorder="1" applyAlignment="1">
      <alignment horizontal="center" vertical="center"/>
    </xf>
    <xf numFmtId="166" fontId="25" fillId="6" borderId="14" xfId="11" applyNumberFormat="1" applyFont="1" applyFill="1" applyBorder="1" applyAlignment="1">
      <alignment horizontal="center" vertical="center"/>
    </xf>
    <xf numFmtId="2" fontId="25" fillId="4" borderId="14" xfId="7" applyNumberFormat="1" applyFont="1" applyFill="1" applyBorder="1" applyAlignment="1">
      <alignment horizontal="center" vertical="center"/>
    </xf>
    <xf numFmtId="2" fontId="6" fillId="0" borderId="14" xfId="2" applyNumberFormat="1" applyFont="1" applyBorder="1" applyAlignment="1">
      <alignment horizontal="center" vertical="center"/>
    </xf>
    <xf numFmtId="2" fontId="25" fillId="6" borderId="14" xfId="11" applyNumberFormat="1" applyFont="1" applyFill="1" applyBorder="1" applyAlignment="1">
      <alignment horizontal="center" vertical="center"/>
    </xf>
    <xf numFmtId="2" fontId="6" fillId="0" borderId="14" xfId="11" applyNumberFormat="1" applyBorder="1" applyAlignment="1">
      <alignment horizontal="center" vertical="center"/>
    </xf>
    <xf numFmtId="2" fontId="23" fillId="8" borderId="14" xfId="7" applyNumberFormat="1" applyFont="1" applyFill="1" applyBorder="1" applyAlignment="1">
      <alignment horizontal="center" vertical="center"/>
    </xf>
    <xf numFmtId="2" fontId="23" fillId="9" borderId="14" xfId="11" applyNumberFormat="1" applyFont="1" applyFill="1" applyBorder="1" applyAlignment="1">
      <alignment horizontal="center" vertical="center"/>
    </xf>
    <xf numFmtId="2" fontId="4" fillId="0" borderId="14" xfId="11" applyNumberFormat="1" applyFont="1" applyBorder="1" applyAlignment="1">
      <alignment horizontal="center" vertical="center"/>
    </xf>
    <xf numFmtId="0" fontId="25" fillId="4" borderId="14" xfId="7" applyFont="1" applyFill="1" applyBorder="1" applyAlignment="1">
      <alignment horizontal="center" vertical="center"/>
    </xf>
    <xf numFmtId="0" fontId="25" fillId="6" borderId="14" xfId="2" applyFont="1" applyFill="1" applyBorder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25" fillId="6" borderId="14" xfId="11" applyFont="1" applyFill="1" applyBorder="1" applyAlignment="1">
      <alignment horizontal="center" vertical="center"/>
    </xf>
    <xf numFmtId="0" fontId="6" fillId="0" borderId="14" xfId="11" applyBorder="1" applyAlignment="1">
      <alignment horizontal="center" vertical="center"/>
    </xf>
    <xf numFmtId="0" fontId="23" fillId="8" borderId="14" xfId="7" applyFont="1" applyFill="1" applyBorder="1" applyAlignment="1">
      <alignment horizontal="center" vertical="center"/>
    </xf>
    <xf numFmtId="0" fontId="23" fillId="9" borderId="14" xfId="2" applyFont="1" applyFill="1" applyBorder="1" applyAlignment="1">
      <alignment horizontal="center" vertical="center"/>
    </xf>
    <xf numFmtId="0" fontId="23" fillId="9" borderId="14" xfId="11" applyFont="1" applyFill="1" applyBorder="1" applyAlignment="1">
      <alignment horizontal="center" vertical="center"/>
    </xf>
    <xf numFmtId="0" fontId="4" fillId="0" borderId="14" xfId="11" applyFont="1" applyBorder="1" applyAlignment="1">
      <alignment horizontal="center" vertical="center"/>
    </xf>
    <xf numFmtId="2" fontId="8" fillId="0" borderId="0" xfId="2" applyNumberFormat="1" applyAlignment="1">
      <alignment horizontal="center"/>
    </xf>
    <xf numFmtId="2" fontId="8" fillId="0" borderId="0" xfId="2" applyNumberFormat="1" applyAlignment="1">
      <alignment horizontal="center" vertical="center"/>
    </xf>
    <xf numFmtId="2" fontId="25" fillId="6" borderId="14" xfId="2" applyNumberFormat="1" applyFont="1" applyFill="1" applyBorder="1" applyAlignment="1">
      <alignment horizontal="center" vertical="center"/>
    </xf>
    <xf numFmtId="2" fontId="6" fillId="0" borderId="0" xfId="11" applyNumberFormat="1" applyAlignment="1">
      <alignment horizontal="center" vertical="center"/>
    </xf>
    <xf numFmtId="2" fontId="23" fillId="9" borderId="14" xfId="2" applyNumberFormat="1" applyFont="1" applyFill="1" applyBorder="1" applyAlignment="1">
      <alignment horizontal="center" vertical="center"/>
    </xf>
    <xf numFmtId="2" fontId="4" fillId="0" borderId="0" xfId="11" applyNumberFormat="1" applyFont="1" applyAlignment="1">
      <alignment horizontal="center" vertical="center"/>
    </xf>
    <xf numFmtId="0" fontId="24" fillId="0" borderId="14" xfId="13" applyFont="1" applyBorder="1" applyAlignment="1">
      <alignment horizontal="left" vertical="center"/>
    </xf>
    <xf numFmtId="0" fontId="24" fillId="0" borderId="14" xfId="13" applyFont="1" applyBorder="1" applyAlignment="1">
      <alignment horizontal="left" vertical="center" wrapText="1"/>
    </xf>
    <xf numFmtId="0" fontId="23" fillId="0" borderId="14" xfId="13" applyFont="1" applyBorder="1" applyAlignment="1">
      <alignment horizontal="left" vertical="center" wrapText="1"/>
    </xf>
    <xf numFmtId="0" fontId="27" fillId="3" borderId="15" xfId="2" applyFont="1" applyFill="1" applyBorder="1" applyAlignment="1">
      <alignment vertical="center"/>
    </xf>
    <xf numFmtId="0" fontId="24" fillId="5" borderId="16" xfId="13" applyFont="1" applyFill="1" applyBorder="1" applyAlignment="1">
      <alignment horizontal="left" vertical="center"/>
    </xf>
    <xf numFmtId="0" fontId="24" fillId="5" borderId="16" xfId="13" applyFont="1" applyFill="1" applyBorder="1" applyAlignment="1">
      <alignment horizontal="left" vertical="center" wrapText="1"/>
    </xf>
    <xf numFmtId="0" fontId="23" fillId="5" borderId="16" xfId="2" applyFont="1" applyFill="1" applyBorder="1" applyAlignment="1">
      <alignment horizontal="left" vertical="center" wrapText="1"/>
    </xf>
    <xf numFmtId="166" fontId="23" fillId="0" borderId="16" xfId="2" applyNumberFormat="1" applyFont="1" applyBorder="1" applyAlignment="1">
      <alignment horizontal="center" vertical="center"/>
    </xf>
    <xf numFmtId="166" fontId="24" fillId="0" borderId="16" xfId="2" applyNumberFormat="1" applyFont="1" applyBorder="1" applyAlignment="1">
      <alignment horizontal="right" vertical="center"/>
    </xf>
    <xf numFmtId="0" fontId="24" fillId="0" borderId="17" xfId="2" applyFont="1" applyBorder="1" applyAlignment="1">
      <alignment vertical="center"/>
    </xf>
    <xf numFmtId="0" fontId="24" fillId="0" borderId="18" xfId="2" applyFont="1" applyBorder="1" applyAlignment="1">
      <alignment vertical="center"/>
    </xf>
    <xf numFmtId="166" fontId="24" fillId="0" borderId="18" xfId="2" applyNumberFormat="1" applyFont="1" applyBorder="1" applyAlignment="1">
      <alignment vertical="center" wrapText="1"/>
    </xf>
    <xf numFmtId="166" fontId="24" fillId="0" borderId="18" xfId="2" applyNumberFormat="1" applyFont="1" applyBorder="1" applyAlignment="1">
      <alignment horizontal="center" vertical="center"/>
    </xf>
    <xf numFmtId="166" fontId="24" fillId="0" borderId="19" xfId="2" applyNumberFormat="1" applyFont="1" applyBorder="1" applyAlignment="1">
      <alignment horizontal="right" vertical="center"/>
    </xf>
    <xf numFmtId="0" fontId="23" fillId="10" borderId="20" xfId="2" applyFont="1" applyFill="1" applyBorder="1" applyAlignment="1">
      <alignment vertical="center"/>
    </xf>
    <xf numFmtId="0" fontId="23" fillId="10" borderId="21" xfId="13" applyFont="1" applyFill="1" applyBorder="1" applyAlignment="1">
      <alignment horizontal="left" vertical="center" wrapText="1"/>
    </xf>
    <xf numFmtId="0" fontId="23" fillId="10" borderId="21" xfId="2" applyFont="1" applyFill="1" applyBorder="1" applyAlignment="1">
      <alignment horizontal="left" vertical="center" wrapText="1"/>
    </xf>
    <xf numFmtId="166" fontId="24" fillId="0" borderId="22" xfId="2" applyNumberFormat="1" applyFont="1" applyBorder="1" applyAlignment="1">
      <alignment horizontal="right" vertical="center"/>
    </xf>
    <xf numFmtId="4" fontId="23" fillId="0" borderId="14" xfId="2" applyNumberFormat="1" applyFont="1" applyBorder="1" applyAlignment="1">
      <alignment horizontal="center" vertical="center"/>
    </xf>
    <xf numFmtId="4" fontId="23" fillId="0" borderId="16" xfId="2" applyNumberFormat="1" applyFont="1" applyBorder="1" applyAlignment="1">
      <alignment horizontal="center" vertical="center"/>
    </xf>
    <xf numFmtId="14" fontId="19" fillId="0" borderId="5" xfId="2" applyNumberFormat="1" applyFont="1" applyBorder="1" applyAlignment="1">
      <alignment horizontal="center" vertical="center"/>
    </xf>
    <xf numFmtId="14" fontId="19" fillId="5" borderId="6" xfId="2" applyNumberFormat="1" applyFont="1" applyFill="1" applyBorder="1" applyAlignment="1">
      <alignment horizontal="center" vertical="center"/>
    </xf>
    <xf numFmtId="0" fontId="33" fillId="0" borderId="14" xfId="2" applyFont="1" applyBorder="1" applyAlignment="1">
      <alignment horizontal="left" vertical="center" wrapText="1"/>
    </xf>
    <xf numFmtId="0" fontId="23" fillId="11" borderId="14" xfId="2" applyFont="1" applyFill="1" applyBorder="1" applyAlignment="1">
      <alignment horizontal="left" vertical="center" wrapText="1"/>
    </xf>
    <xf numFmtId="0" fontId="31" fillId="0" borderId="14" xfId="2" applyFont="1" applyBorder="1" applyAlignment="1">
      <alignment horizontal="center" vertical="center"/>
    </xf>
    <xf numFmtId="0" fontId="9" fillId="7" borderId="3" xfId="2" applyFont="1" applyFill="1" applyBorder="1" applyAlignment="1">
      <alignment horizontal="center" vertical="center"/>
    </xf>
    <xf numFmtId="0" fontId="9" fillId="7" borderId="7" xfId="2" applyFont="1" applyFill="1" applyBorder="1" applyAlignment="1">
      <alignment horizontal="center" vertical="center"/>
    </xf>
    <xf numFmtId="0" fontId="9" fillId="7" borderId="12" xfId="2" applyFont="1" applyFill="1" applyBorder="1" applyAlignment="1">
      <alignment horizontal="center" vertical="center"/>
    </xf>
    <xf numFmtId="0" fontId="9" fillId="7" borderId="8" xfId="2" applyFont="1" applyFill="1" applyBorder="1" applyAlignment="1">
      <alignment horizontal="center" vertical="center"/>
    </xf>
    <xf numFmtId="0" fontId="9" fillId="7" borderId="9" xfId="2" applyFont="1" applyFill="1" applyBorder="1" applyAlignment="1">
      <alignment horizontal="center" vertical="center"/>
    </xf>
    <xf numFmtId="0" fontId="9" fillId="7" borderId="3" xfId="11" applyFont="1" applyFill="1" applyBorder="1" applyAlignment="1">
      <alignment horizontal="left" vertical="center"/>
    </xf>
    <xf numFmtId="0" fontId="9" fillId="7" borderId="7" xfId="11" applyFont="1" applyFill="1" applyBorder="1" applyAlignment="1">
      <alignment horizontal="left" vertical="center"/>
    </xf>
    <xf numFmtId="0" fontId="9" fillId="7" borderId="12" xfId="11" applyFont="1" applyFill="1" applyBorder="1" applyAlignment="1">
      <alignment horizontal="left" vertical="center"/>
    </xf>
    <xf numFmtId="0" fontId="15" fillId="3" borderId="3" xfId="11" applyFont="1" applyFill="1" applyBorder="1" applyAlignment="1">
      <alignment horizontal="left" vertical="center"/>
    </xf>
    <xf numFmtId="0" fontId="15" fillId="3" borderId="7" xfId="11" applyFont="1" applyFill="1" applyBorder="1" applyAlignment="1">
      <alignment horizontal="left" vertical="center"/>
    </xf>
    <xf numFmtId="0" fontId="15" fillId="3" borderId="12" xfId="11" applyFont="1" applyFill="1" applyBorder="1" applyAlignment="1">
      <alignment horizontal="left" vertical="center"/>
    </xf>
    <xf numFmtId="0" fontId="15" fillId="3" borderId="3" xfId="2" applyFont="1" applyFill="1" applyBorder="1" applyAlignment="1">
      <alignment horizontal="left" vertical="center"/>
    </xf>
    <xf numFmtId="0" fontId="15" fillId="3" borderId="7" xfId="2" applyFont="1" applyFill="1" applyBorder="1" applyAlignment="1">
      <alignment horizontal="left" vertical="center"/>
    </xf>
    <xf numFmtId="0" fontId="15" fillId="3" borderId="12" xfId="2" applyFont="1" applyFill="1" applyBorder="1" applyAlignment="1">
      <alignment horizontal="left" vertical="center"/>
    </xf>
    <xf numFmtId="0" fontId="9" fillId="3" borderId="3" xfId="11" applyFont="1" applyFill="1" applyBorder="1" applyAlignment="1">
      <alignment horizontal="left" vertical="center"/>
    </xf>
    <xf numFmtId="0" fontId="9" fillId="3" borderId="7" xfId="11" applyFont="1" applyFill="1" applyBorder="1" applyAlignment="1">
      <alignment horizontal="left" vertical="center"/>
    </xf>
    <xf numFmtId="0" fontId="9" fillId="3" borderId="12" xfId="11" applyFont="1" applyFill="1" applyBorder="1" applyAlignment="1">
      <alignment horizontal="left" vertical="center"/>
    </xf>
    <xf numFmtId="0" fontId="19" fillId="4" borderId="3" xfId="2" applyFont="1" applyFill="1" applyBorder="1" applyAlignment="1">
      <alignment horizontal="center" vertical="center" wrapText="1"/>
    </xf>
    <xf numFmtId="0" fontId="19" fillId="4" borderId="7" xfId="2" applyFont="1" applyFill="1" applyBorder="1" applyAlignment="1">
      <alignment horizontal="center" vertical="center" wrapText="1"/>
    </xf>
    <xf numFmtId="0" fontId="19" fillId="4" borderId="12" xfId="2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left" vertical="center"/>
    </xf>
    <xf numFmtId="0" fontId="16" fillId="0" borderId="7" xfId="2" applyFont="1" applyBorder="1" applyAlignment="1">
      <alignment horizontal="left" vertical="center"/>
    </xf>
    <xf numFmtId="0" fontId="16" fillId="0" borderId="12" xfId="2" applyFont="1" applyBorder="1" applyAlignment="1">
      <alignment horizontal="left" vertical="center"/>
    </xf>
    <xf numFmtId="0" fontId="18" fillId="0" borderId="3" xfId="2" applyFont="1" applyBorder="1" applyAlignment="1">
      <alignment horizontal="left" vertical="center"/>
    </xf>
    <xf numFmtId="0" fontId="18" fillId="0" borderId="7" xfId="2" applyFont="1" applyBorder="1" applyAlignment="1">
      <alignment horizontal="left" vertical="center"/>
    </xf>
    <xf numFmtId="0" fontId="18" fillId="0" borderId="12" xfId="2" applyFont="1" applyBorder="1" applyAlignment="1">
      <alignment horizontal="left" vertical="center"/>
    </xf>
    <xf numFmtId="0" fontId="14" fillId="0" borderId="0" xfId="2" applyFont="1" applyAlignment="1">
      <alignment horizontal="center" vertical="center"/>
    </xf>
    <xf numFmtId="0" fontId="9" fillId="3" borderId="3" xfId="2" applyFont="1" applyFill="1" applyBorder="1" applyAlignment="1">
      <alignment horizontal="left" vertical="center"/>
    </xf>
    <xf numFmtId="0" fontId="9" fillId="3" borderId="7" xfId="2" applyFont="1" applyFill="1" applyBorder="1" applyAlignment="1">
      <alignment horizontal="left" vertical="center"/>
    </xf>
    <xf numFmtId="0" fontId="9" fillId="3" borderId="12" xfId="2" applyFont="1" applyFill="1" applyBorder="1" applyAlignment="1">
      <alignment horizontal="left" vertical="center"/>
    </xf>
    <xf numFmtId="0" fontId="8" fillId="0" borderId="13" xfId="2" applyBorder="1" applyAlignment="1">
      <alignment horizontal="center"/>
    </xf>
    <xf numFmtId="0" fontId="8" fillId="0" borderId="4" xfId="2" applyBorder="1" applyAlignment="1">
      <alignment horizontal="center"/>
    </xf>
    <xf numFmtId="0" fontId="8" fillId="0" borderId="11" xfId="2" applyBorder="1" applyAlignment="1">
      <alignment horizontal="center"/>
    </xf>
    <xf numFmtId="0" fontId="8" fillId="0" borderId="8" xfId="2" applyBorder="1" applyAlignment="1">
      <alignment horizontal="center"/>
    </xf>
    <xf numFmtId="0" fontId="8" fillId="0" borderId="9" xfId="2" applyBorder="1" applyAlignment="1">
      <alignment horizontal="center"/>
    </xf>
    <xf numFmtId="0" fontId="8" fillId="0" borderId="10" xfId="2" applyBorder="1" applyAlignment="1">
      <alignment horizontal="center"/>
    </xf>
    <xf numFmtId="0" fontId="17" fillId="2" borderId="13" xfId="2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center" vertical="center"/>
    </xf>
    <xf numFmtId="0" fontId="17" fillId="2" borderId="11" xfId="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17" fillId="2" borderId="9" xfId="2" applyFont="1" applyFill="1" applyBorder="1" applyAlignment="1">
      <alignment horizontal="center" vertical="center"/>
    </xf>
    <xf numFmtId="0" fontId="17" fillId="2" borderId="10" xfId="2" applyFont="1" applyFill="1" applyBorder="1" applyAlignment="1">
      <alignment horizontal="center" vertical="center"/>
    </xf>
    <xf numFmtId="0" fontId="30" fillId="4" borderId="4" xfId="2" applyFont="1" applyFill="1" applyBorder="1" applyAlignment="1">
      <alignment horizontal="center" vertical="center" wrapText="1"/>
    </xf>
    <xf numFmtId="0" fontId="26" fillId="4" borderId="4" xfId="2" applyFont="1" applyFill="1" applyBorder="1" applyAlignment="1">
      <alignment horizontal="center" vertical="center" wrapText="1"/>
    </xf>
    <xf numFmtId="0" fontId="26" fillId="4" borderId="9" xfId="2" applyFont="1" applyFill="1" applyBorder="1" applyAlignment="1">
      <alignment horizontal="center" vertical="center" wrapText="1"/>
    </xf>
    <xf numFmtId="0" fontId="29" fillId="7" borderId="13" xfId="2" applyFont="1" applyFill="1" applyBorder="1" applyAlignment="1">
      <alignment horizontal="center" vertical="center"/>
    </xf>
    <xf numFmtId="0" fontId="29" fillId="7" borderId="4" xfId="2" applyFont="1" applyFill="1" applyBorder="1" applyAlignment="1">
      <alignment horizontal="center" vertical="center"/>
    </xf>
    <xf numFmtId="0" fontId="29" fillId="7" borderId="8" xfId="2" applyFont="1" applyFill="1" applyBorder="1" applyAlignment="1">
      <alignment horizontal="center" vertical="center"/>
    </xf>
    <xf numFmtId="0" fontId="29" fillId="7" borderId="9" xfId="2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27" fillId="3" borderId="3" xfId="2" applyFont="1" applyFill="1" applyBorder="1" applyAlignment="1">
      <alignment horizontal="left" vertical="center"/>
    </xf>
    <xf numFmtId="0" fontId="27" fillId="3" borderId="7" xfId="2" applyFont="1" applyFill="1" applyBorder="1" applyAlignment="1">
      <alignment horizontal="left" vertical="center"/>
    </xf>
    <xf numFmtId="0" fontId="27" fillId="3" borderId="12" xfId="2" applyFont="1" applyFill="1" applyBorder="1" applyAlignment="1">
      <alignment horizontal="left" vertical="center"/>
    </xf>
    <xf numFmtId="0" fontId="27" fillId="3" borderId="13" xfId="2" applyFont="1" applyFill="1" applyBorder="1" applyAlignment="1">
      <alignment horizontal="left" vertical="center"/>
    </xf>
    <xf numFmtId="0" fontId="27" fillId="3" borderId="4" xfId="2" applyFont="1" applyFill="1" applyBorder="1" applyAlignment="1">
      <alignment horizontal="left" vertical="center"/>
    </xf>
    <xf numFmtId="0" fontId="27" fillId="3" borderId="11" xfId="2" applyFont="1" applyFill="1" applyBorder="1" applyAlignment="1">
      <alignment horizontal="left" vertical="center"/>
    </xf>
    <xf numFmtId="166" fontId="24" fillId="0" borderId="3" xfId="2" applyNumberFormat="1" applyFont="1" applyBorder="1" applyAlignment="1">
      <alignment horizontal="center" vertical="center"/>
    </xf>
    <xf numFmtId="166" fontId="24" fillId="0" borderId="7" xfId="2" applyNumberFormat="1" applyFont="1" applyBorder="1" applyAlignment="1">
      <alignment horizontal="center" vertical="center"/>
    </xf>
    <xf numFmtId="166" fontId="24" fillId="0" borderId="12" xfId="2" applyNumberFormat="1" applyFont="1" applyBorder="1" applyAlignment="1">
      <alignment horizontal="center" vertical="center"/>
    </xf>
  </cellXfs>
  <cellStyles count="26">
    <cellStyle name="Euro" xfId="5" xr:uid="{00000000-0005-0000-0000-000000000000}"/>
    <cellStyle name="Euro 2" xfId="3" xr:uid="{00000000-0005-0000-0000-000001000000}"/>
    <cellStyle name="Euro 2 2" xfId="15" xr:uid="{E5E04943-B461-4EA1-9C3A-812FBACBA8EC}"/>
    <cellStyle name="Milliers 2" xfId="8" xr:uid="{00000000-0005-0000-0000-000003000000}"/>
    <cellStyle name="Milliers 2 2" xfId="17" xr:uid="{487EB8DB-18C4-4E17-A912-31962E422369}"/>
    <cellStyle name="Normal" xfId="0" builtinId="0"/>
    <cellStyle name="Normal 2" xfId="2" xr:uid="{00000000-0005-0000-0000-000005000000}"/>
    <cellStyle name="Normal 2 2" xfId="11" xr:uid="{21269321-20DF-40E7-A1CD-D2CC4646360D}"/>
    <cellStyle name="Normal 2 2 2" xfId="13" xr:uid="{C113A122-A3E1-4600-A861-06065E643CA6}"/>
    <cellStyle name="Normal 2 2 2 2" xfId="20" xr:uid="{DDE99E4C-4054-4A8F-9CB2-4F74019D4BD6}"/>
    <cellStyle name="Normal 2 2 2 3" xfId="25" xr:uid="{FD745A6A-DA6C-4EAC-89BE-F509C1DE8235}"/>
    <cellStyle name="Normal 2 2 3" xfId="18" xr:uid="{6FD36D6F-1188-4802-B0A7-63254973E400}"/>
    <cellStyle name="Normal 2 2 4" xfId="23" xr:uid="{6AB0EAA8-F068-4E87-B022-4A115F35A15F}"/>
    <cellStyle name="Normal 2 3" xfId="12" xr:uid="{9DF7DE53-3A13-45CF-BE9D-13CAB2CBBC28}"/>
    <cellStyle name="Normal 2 3 2" xfId="19" xr:uid="{4F49EE90-8C93-4B01-9727-2C55CCC22359}"/>
    <cellStyle name="Normal 2 3 3" xfId="24" xr:uid="{1682CFB2-E8E7-49B8-98D9-9DD64EE3C1E9}"/>
    <cellStyle name="Normal 2 4" xfId="14" xr:uid="{09911C6F-2A96-4B09-AC0E-C6B736948C68}"/>
    <cellStyle name="Normal 2 5" xfId="21" xr:uid="{A3866DEC-C8F5-4CA0-BBE1-20116F4C443A}"/>
    <cellStyle name="Normal 3" xfId="1" xr:uid="{00000000-0005-0000-0000-000006000000}"/>
    <cellStyle name="Normal 5" xfId="10" xr:uid="{00000000-0005-0000-0000-000007000000}"/>
    <cellStyle name="Normal_bord Lot 5 Men int. Agenc. Mob" xfId="7" xr:uid="{00000000-0005-0000-0000-000008000000}"/>
    <cellStyle name="Pourcentage 2" xfId="4" xr:uid="{00000000-0005-0000-0000-000009000000}"/>
    <cellStyle name="Pourcentage 3" xfId="6" xr:uid="{00000000-0005-0000-0000-00000A000000}"/>
    <cellStyle name="Pourcentage 3 2" xfId="16" xr:uid="{2E27AA07-DD7C-4E2A-98A3-463FDFDBDCB3}"/>
    <cellStyle name="Pourcentage 3 3" xfId="22" xr:uid="{166AE671-5786-4F6E-A0B7-2B390EA52F59}"/>
    <cellStyle name="Titre 1" xfId="9" xr:uid="{00000000-0005-0000-0000-00000B000000}"/>
  </cellStyles>
  <dxfs count="40"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54C0DC"/>
      <color rgb="FF99CC00"/>
      <color rgb="FF669900"/>
      <color rgb="FF9CEA00"/>
      <color rgb="FFE0F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141506</xdr:colOff>
      <xdr:row>0</xdr:row>
      <xdr:rowOff>87085</xdr:rowOff>
    </xdr:from>
    <xdr:ext cx="1654637" cy="370115"/>
    <xdr:sp macro="[0]!Economiste" textlink="">
      <xdr:nvSpPr>
        <xdr:cNvPr id="7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11223163" y="87085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  <xdr:twoCellAnchor editAs="oneCell">
    <xdr:from>
      <xdr:col>1</xdr:col>
      <xdr:colOff>2906486</xdr:colOff>
      <xdr:row>0</xdr:row>
      <xdr:rowOff>43545</xdr:rowOff>
    </xdr:from>
    <xdr:to>
      <xdr:col>3</xdr:col>
      <xdr:colOff>590101</xdr:colOff>
      <xdr:row>1</xdr:row>
      <xdr:rowOff>212612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886" y="43545"/>
          <a:ext cx="2188940" cy="427058"/>
        </a:xfrm>
        <a:prstGeom prst="rect">
          <a:avLst/>
        </a:prstGeom>
      </xdr:spPr>
    </xdr:pic>
    <xdr:clientData/>
  </xdr:twoCellAnchor>
  <xdr:oneCellAnchor>
    <xdr:from>
      <xdr:col>13</xdr:col>
      <xdr:colOff>97974</xdr:colOff>
      <xdr:row>0</xdr:row>
      <xdr:rowOff>46810</xdr:rowOff>
    </xdr:from>
    <xdr:ext cx="491762" cy="381001"/>
    <xdr:sp macro="[0]!Entreprise1" textlink="">
      <xdr:nvSpPr>
        <xdr:cNvPr id="16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14456231" y="46810"/>
          <a:ext cx="491762" cy="381001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E1</a:t>
          </a:r>
        </a:p>
      </xdr:txBody>
    </xdr:sp>
    <xdr:clientData fLocksWithSheet="0" fPrintsWithSheet="0"/>
  </xdr:oneCellAnchor>
  <xdr:oneCellAnchor>
    <xdr:from>
      <xdr:col>14</xdr:col>
      <xdr:colOff>183428</xdr:colOff>
      <xdr:row>0</xdr:row>
      <xdr:rowOff>47626</xdr:rowOff>
    </xdr:from>
    <xdr:ext cx="521152" cy="381817"/>
    <xdr:sp macro="[0]!Entreprise2" textlink="">
      <xdr:nvSpPr>
        <xdr:cNvPr id="17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15053314" y="47626"/>
          <a:ext cx="521152" cy="381817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E2</a:t>
          </a:r>
        </a:p>
      </xdr:txBody>
    </xdr:sp>
    <xdr:clientData fLocksWithSheet="0" fPrintsWithSheet="0"/>
  </xdr:oneCellAnchor>
  <xdr:oneCellAnchor>
    <xdr:from>
      <xdr:col>15</xdr:col>
      <xdr:colOff>208456</xdr:colOff>
      <xdr:row>0</xdr:row>
      <xdr:rowOff>43544</xdr:rowOff>
    </xdr:from>
    <xdr:ext cx="503744" cy="381000"/>
    <xdr:sp macro="[0]!Entreprise3" textlink="">
      <xdr:nvSpPr>
        <xdr:cNvPr id="18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15655285" y="43544"/>
          <a:ext cx="503744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E3</a:t>
          </a:r>
        </a:p>
      </xdr:txBody>
    </xdr:sp>
    <xdr:clientData fLocksWithSheet="0" fPrintsWithSheet="0"/>
  </xdr:oneCellAnchor>
  <xdr:oneCellAnchor>
    <xdr:from>
      <xdr:col>15</xdr:col>
      <xdr:colOff>822961</xdr:colOff>
      <xdr:row>0</xdr:row>
      <xdr:rowOff>46540</xdr:rowOff>
    </xdr:from>
    <xdr:ext cx="489860" cy="381000"/>
    <xdr:sp macro="[0]!Entreprise4" textlink="">
      <xdr:nvSpPr>
        <xdr:cNvPr id="20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16269790" y="46540"/>
          <a:ext cx="489860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E4</a:t>
          </a:r>
        </a:p>
      </xdr:txBody>
    </xdr:sp>
    <xdr:clientData fLocksWithSheet="0" fPrintsWithSheet="0"/>
  </xdr:oneCellAnchor>
  <xdr:oneCellAnchor>
    <xdr:from>
      <xdr:col>16</xdr:col>
      <xdr:colOff>537214</xdr:colOff>
      <xdr:row>0</xdr:row>
      <xdr:rowOff>44635</xdr:rowOff>
    </xdr:from>
    <xdr:ext cx="515716" cy="381000"/>
    <xdr:sp macro="[0]!Entreprise5" textlink="">
      <xdr:nvSpPr>
        <xdr:cNvPr id="21" name="Text Box 19" descr="Insère une ligne SOUS la ligne actuelle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16909328" y="44635"/>
          <a:ext cx="515716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E5</a:t>
          </a:r>
        </a:p>
      </xdr:txBody>
    </xdr:sp>
    <xdr:clientData fLocksWithSheet="0"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0</xdr:row>
      <xdr:rowOff>87085</xdr:rowOff>
    </xdr:from>
    <xdr:ext cx="1654637" cy="370115"/>
    <xdr:sp macro="[0]!Economiste" textlink="">
      <xdr:nvSpPr>
        <xdr:cNvPr id="2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>
          <a:spLocks noChangeArrowheads="1"/>
        </xdr:cNvSpPr>
      </xdr:nvSpPr>
      <xdr:spPr bwMode="auto">
        <a:xfrm>
          <a:off x="11188601" y="88990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  <xdr:twoCellAnchor editAs="oneCell">
    <xdr:from>
      <xdr:col>1</xdr:col>
      <xdr:colOff>2906486</xdr:colOff>
      <xdr:row>0</xdr:row>
      <xdr:rowOff>43545</xdr:rowOff>
    </xdr:from>
    <xdr:to>
      <xdr:col>2</xdr:col>
      <xdr:colOff>92163</xdr:colOff>
      <xdr:row>1</xdr:row>
      <xdr:rowOff>212612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1791" y="45450"/>
          <a:ext cx="2175605" cy="420527"/>
        </a:xfrm>
        <a:prstGeom prst="rect">
          <a:avLst/>
        </a:prstGeom>
      </xdr:spPr>
    </xdr:pic>
    <xdr:clientData/>
  </xdr:twoCellAnchor>
  <xdr:oneCellAnchor>
    <xdr:from>
      <xdr:col>8</xdr:col>
      <xdr:colOff>0</xdr:colOff>
      <xdr:row>0</xdr:row>
      <xdr:rowOff>46810</xdr:rowOff>
    </xdr:from>
    <xdr:ext cx="491762" cy="381001"/>
    <xdr:sp macro="[0]!Entreprise1" textlink="">
      <xdr:nvSpPr>
        <xdr:cNvPr id="4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SpPr txBox="1">
          <a:spLocks noChangeArrowheads="1"/>
        </xdr:cNvSpPr>
      </xdr:nvSpPr>
      <xdr:spPr bwMode="auto">
        <a:xfrm>
          <a:off x="14429289" y="48715"/>
          <a:ext cx="491762" cy="381001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E1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47626</xdr:rowOff>
    </xdr:from>
    <xdr:ext cx="521152" cy="381817"/>
    <xdr:sp macro="[0]!Entreprise2" textlink="">
      <xdr:nvSpPr>
        <xdr:cNvPr id="5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SpPr txBox="1">
          <a:spLocks noChangeArrowheads="1"/>
        </xdr:cNvSpPr>
      </xdr:nvSpPr>
      <xdr:spPr bwMode="auto">
        <a:xfrm>
          <a:off x="15030998" y="49531"/>
          <a:ext cx="521152" cy="381817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E2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43544</xdr:rowOff>
    </xdr:from>
    <xdr:ext cx="503744" cy="381000"/>
    <xdr:sp macro="[0]!Entreprise3" textlink="">
      <xdr:nvSpPr>
        <xdr:cNvPr id="6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SpPr txBox="1">
          <a:spLocks noChangeArrowheads="1"/>
        </xdr:cNvSpPr>
      </xdr:nvSpPr>
      <xdr:spPr bwMode="auto">
        <a:xfrm>
          <a:off x="15642766" y="45449"/>
          <a:ext cx="503744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E3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46540</xdr:rowOff>
    </xdr:from>
    <xdr:ext cx="489860" cy="381000"/>
    <xdr:sp macro="[0]!Entreprise4" textlink="">
      <xdr:nvSpPr>
        <xdr:cNvPr id="7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SpPr txBox="1">
          <a:spLocks noChangeArrowheads="1"/>
        </xdr:cNvSpPr>
      </xdr:nvSpPr>
      <xdr:spPr bwMode="auto">
        <a:xfrm>
          <a:off x="16249651" y="48445"/>
          <a:ext cx="489860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E4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44635</xdr:rowOff>
    </xdr:from>
    <xdr:ext cx="515716" cy="381000"/>
    <xdr:sp macro="[0]!Entreprise5" textlink="">
      <xdr:nvSpPr>
        <xdr:cNvPr id="8" name="Text Box 19" descr="Insère une ligne SOUS la ligne actuelle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SpPr txBox="1">
          <a:spLocks noChangeArrowheads="1"/>
        </xdr:cNvSpPr>
      </xdr:nvSpPr>
      <xdr:spPr bwMode="auto">
        <a:xfrm>
          <a:off x="16903069" y="46540"/>
          <a:ext cx="515716" cy="381000"/>
        </a:xfrm>
        <a:prstGeom prst="roundRect">
          <a:avLst/>
        </a:prstGeom>
        <a:solidFill>
          <a:schemeClr val="accent6">
            <a:lumMod val="50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4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E5</a:t>
          </a:r>
        </a:p>
      </xdr:txBody>
    </xdr:sp>
    <xdr:clientData fLocksWithSheet="0" fPrintsWithSheet="0"/>
  </xdr:oneCellAnchor>
  <xdr:oneCellAnchor>
    <xdr:from>
      <xdr:col>8</xdr:col>
      <xdr:colOff>0</xdr:colOff>
      <xdr:row>0</xdr:row>
      <xdr:rowOff>87085</xdr:rowOff>
    </xdr:from>
    <xdr:ext cx="1654637" cy="370115"/>
    <xdr:sp macro="[0]!Economiste" textlink="">
      <xdr:nvSpPr>
        <xdr:cNvPr id="9" name="Text Box 19" descr="Insère une ligne SOUS la ligne actuelle">
          <a:extLst>
            <a:ext uri="{FF2B5EF4-FFF2-40B4-BE49-F238E27FC236}">
              <a16:creationId xmlns:a16="http://schemas.microsoft.com/office/drawing/2014/main" id="{B8DBF681-BB53-409E-BDB2-B0CED9DBDEF0}"/>
            </a:ext>
          </a:extLst>
        </xdr:cNvPr>
        <xdr:cNvSpPr txBox="1">
          <a:spLocks noChangeArrowheads="1"/>
        </xdr:cNvSpPr>
      </xdr:nvSpPr>
      <xdr:spPr bwMode="auto">
        <a:xfrm>
          <a:off x="12398829" y="87085"/>
          <a:ext cx="1654637" cy="370115"/>
        </a:xfrm>
        <a:prstGeom prst="roundRect">
          <a:avLst/>
        </a:prstGeom>
        <a:solidFill>
          <a:schemeClr val="accent2">
            <a:lumMod val="75000"/>
          </a:schemeClr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0" rIns="0" bIns="0" anchor="ctr" upright="1"/>
        <a:lstStyle/>
        <a:p>
          <a:pPr algn="ctr" rtl="0">
            <a:defRPr sz="1000"/>
          </a:pPr>
          <a:r>
            <a:rPr lang="fr-FR" sz="1100" b="1" i="0" u="none" strike="noStrike" baseline="0">
              <a:solidFill>
                <a:schemeClr val="bg1"/>
              </a:solidFill>
              <a:latin typeface="+mn-lt"/>
              <a:cs typeface="Arial" pitchFamily="34" charset="0"/>
            </a:rPr>
            <a:t>Economiste</a:t>
          </a:r>
        </a:p>
      </xdr:txBody>
    </xdr:sp>
    <xdr:clientData fLocksWithSheet="0" fPrintsWithSheet="0"/>
  </xdr:oneCellAnchor>
</xdr:wsDr>
</file>

<file path=xl/theme/theme1.xml><?xml version="1.0" encoding="utf-8"?>
<a:theme xmlns:a="http://schemas.openxmlformats.org/drawingml/2006/main" name="Thème OPTIM">
  <a:themeElements>
    <a:clrScheme name="Personnalisé 3">
      <a:dk1>
        <a:srgbClr val="1D1D1D"/>
      </a:dk1>
      <a:lt1>
        <a:sysClr val="window" lastClr="FFFFFF"/>
      </a:lt1>
      <a:dk2>
        <a:srgbClr val="53565A"/>
      </a:dk2>
      <a:lt2>
        <a:srgbClr val="9B9B9A"/>
      </a:lt2>
      <a:accent1>
        <a:srgbClr val="F9423A"/>
      </a:accent1>
      <a:accent2>
        <a:srgbClr val="FCE300"/>
      </a:accent2>
      <a:accent3>
        <a:srgbClr val="005151"/>
      </a:accent3>
      <a:accent4>
        <a:srgbClr val="5D7975"/>
      </a:accent4>
      <a:accent5>
        <a:srgbClr val="FF7768"/>
      </a:accent5>
      <a:accent6>
        <a:srgbClr val="54C0DC"/>
      </a:accent6>
      <a:hlink>
        <a:srgbClr val="30457C"/>
      </a:hlink>
      <a:folHlink>
        <a:srgbClr val="30457C"/>
      </a:folHlink>
    </a:clrScheme>
    <a:fontScheme name="Personnalisé 2">
      <a:majorFont>
        <a:latin typeface="Segoe UI"/>
        <a:ea typeface=""/>
        <a:cs typeface=""/>
      </a:majorFont>
      <a:minorFont>
        <a:latin typeface="Segoe U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A7079-B610-41DC-BE8B-EF0A68056540}">
  <sheetPr codeName="Feuil42">
    <tabColor theme="3"/>
    <pageSetUpPr fitToPage="1"/>
  </sheetPr>
  <dimension ref="A1:BG145"/>
  <sheetViews>
    <sheetView showZeros="0" zoomScale="70" zoomScaleNormal="70" zoomScaleSheetLayoutView="115" workbookViewId="0">
      <pane xSplit="12" ySplit="11" topLeftCell="M12" activePane="bottomRight" state="frozen"/>
      <selection activeCell="A8" sqref="A8:G8"/>
      <selection pane="topRight" activeCell="A8" sqref="A8:G8"/>
      <selection pane="bottomLeft" activeCell="A8" sqref="A8:G8"/>
      <selection pane="bottomRight" activeCell="D12" sqref="D12"/>
    </sheetView>
  </sheetViews>
  <sheetFormatPr baseColWidth="10" defaultColWidth="11" defaultRowHeight="16.5" outlineLevelRow="1" outlineLevelCol="1"/>
  <cols>
    <col min="1" max="1" width="7" style="2" customWidth="1" outlineLevel="1"/>
    <col min="2" max="2" width="43.375" style="2" customWidth="1" outlineLevel="1"/>
    <col min="3" max="3" width="15.5" style="30" bestFit="1" customWidth="1" outlineLevel="1"/>
    <col min="4" max="5" width="8.125" style="2" customWidth="1" outlineLevel="1"/>
    <col min="6" max="7" width="15.5" style="2" bestFit="1" customWidth="1" outlineLevel="1"/>
    <col min="8" max="8" width="6.75" style="2" customWidth="1"/>
    <col min="9" max="9" width="6" style="22" customWidth="1" outlineLevel="1"/>
    <col min="10" max="10" width="7.625" style="94" bestFit="1" customWidth="1" outlineLevel="1"/>
    <col min="11" max="11" width="12.25" style="2" customWidth="1" outlineLevel="1"/>
    <col min="12" max="12" width="15.5" style="2" customWidth="1" outlineLevel="1"/>
    <col min="13" max="13" width="7.75" style="2" customWidth="1"/>
    <col min="14" max="14" width="6.75" style="22" customWidth="1" outlineLevel="1"/>
    <col min="15" max="15" width="7.625" style="94" bestFit="1" customWidth="1" outlineLevel="1"/>
    <col min="16" max="16" width="12.25" style="2" customWidth="1" outlineLevel="1"/>
    <col min="17" max="17" width="15.5" style="2" customWidth="1" outlineLevel="1"/>
    <col min="18" max="18" width="7.75" style="2" customWidth="1"/>
    <col min="19" max="20" width="8.125" style="56" customWidth="1" outlineLevel="1"/>
    <col min="21" max="22" width="15.5" style="56" customWidth="1" outlineLevel="1"/>
    <col min="23" max="24" width="20.125" style="57" customWidth="1" outlineLevel="1"/>
    <col min="25" max="25" width="7.75" style="56" customWidth="1" outlineLevel="1"/>
    <col min="26" max="27" width="8.125" style="56" customWidth="1" outlineLevel="1"/>
    <col min="28" max="29" width="15.5" style="56" customWidth="1" outlineLevel="1"/>
    <col min="30" max="30" width="20.125" style="58" customWidth="1" outlineLevel="1"/>
    <col min="31" max="31" width="20.125" style="57" customWidth="1" outlineLevel="1"/>
    <col min="32" max="32" width="7.75" style="56" customWidth="1" outlineLevel="1"/>
    <col min="33" max="34" width="8.125" style="56" customWidth="1" outlineLevel="1"/>
    <col min="35" max="36" width="15.5" style="56" customWidth="1" outlineLevel="1"/>
    <col min="37" max="37" width="20.125" style="58" customWidth="1" outlineLevel="1"/>
    <col min="38" max="38" width="20.125" style="57" customWidth="1" outlineLevel="1"/>
    <col min="39" max="39" width="7.75" style="56" customWidth="1" outlineLevel="1"/>
    <col min="40" max="41" width="8.125" style="56" customWidth="1" outlineLevel="1"/>
    <col min="42" max="43" width="15.5" style="56" customWidth="1" outlineLevel="1"/>
    <col min="44" max="44" width="20.125" style="58" customWidth="1" outlineLevel="1"/>
    <col min="45" max="45" width="20.125" style="57" customWidth="1" outlineLevel="1"/>
    <col min="46" max="46" width="7.75" style="56" customWidth="1" outlineLevel="1"/>
    <col min="47" max="48" width="8.125" style="56" customWidth="1" outlineLevel="1"/>
    <col min="49" max="50" width="15.5" style="56" customWidth="1" outlineLevel="1"/>
    <col min="51" max="51" width="20.125" style="58" customWidth="1" outlineLevel="1"/>
    <col min="52" max="52" width="20.125" style="57" customWidth="1" outlineLevel="1"/>
    <col min="53" max="53" width="11" style="56"/>
    <col min="54" max="16384" width="11" style="2"/>
  </cols>
  <sheetData>
    <row r="1" spans="1:53" ht="19.899999999999999" customHeight="1">
      <c r="A1" s="155"/>
      <c r="B1" s="156"/>
      <c r="C1" s="156"/>
      <c r="D1" s="156"/>
      <c r="E1" s="156"/>
      <c r="F1" s="157"/>
      <c r="G1" s="8" t="e">
        <f>#REF!</f>
        <v>#REF!</v>
      </c>
    </row>
    <row r="2" spans="1:53" ht="19.899999999999999" customHeight="1">
      <c r="A2" s="158"/>
      <c r="B2" s="159"/>
      <c r="C2" s="159"/>
      <c r="D2" s="159"/>
      <c r="E2" s="159"/>
      <c r="F2" s="160"/>
      <c r="G2" s="9" t="e">
        <f>#REF!</f>
        <v>#REF!</v>
      </c>
    </row>
    <row r="3" spans="1:53" ht="15" customHeight="1">
      <c r="A3" s="161" t="s">
        <v>10</v>
      </c>
      <c r="B3" s="162"/>
      <c r="C3" s="162"/>
      <c r="D3" s="162"/>
      <c r="E3" s="162"/>
      <c r="F3" s="162"/>
      <c r="G3" s="163"/>
      <c r="H3" s="4"/>
      <c r="I3" s="167" t="s">
        <v>17</v>
      </c>
      <c r="J3" s="168"/>
      <c r="K3" s="168"/>
      <c r="L3" s="168"/>
      <c r="M3" s="4"/>
      <c r="N3" s="170" t="s">
        <v>17</v>
      </c>
      <c r="O3" s="171"/>
      <c r="P3" s="171"/>
      <c r="Q3" s="171"/>
    </row>
    <row r="4" spans="1:53" ht="15" customHeight="1">
      <c r="A4" s="164"/>
      <c r="B4" s="165"/>
      <c r="C4" s="165"/>
      <c r="D4" s="165"/>
      <c r="E4" s="165"/>
      <c r="F4" s="165"/>
      <c r="G4" s="166"/>
      <c r="H4" s="4"/>
      <c r="I4" s="169"/>
      <c r="J4" s="169"/>
      <c r="K4" s="169"/>
      <c r="L4" s="169"/>
      <c r="M4" s="4"/>
      <c r="N4" s="172"/>
      <c r="O4" s="173"/>
      <c r="P4" s="173"/>
      <c r="Q4" s="173"/>
    </row>
    <row r="5" spans="1:53" s="1" customFormat="1" ht="10.15" hidden="1" customHeight="1" outlineLevel="1">
      <c r="B5" s="174"/>
      <c r="C5" s="174"/>
      <c r="D5" s="174"/>
      <c r="E5" s="174"/>
      <c r="F5" s="174"/>
      <c r="G5" s="174"/>
      <c r="H5" s="4"/>
      <c r="I5" s="23"/>
      <c r="J5" s="95"/>
      <c r="K5" s="4"/>
      <c r="M5" s="4"/>
      <c r="N5" s="23"/>
      <c r="O5" s="95"/>
      <c r="P5" s="4"/>
      <c r="S5" s="59"/>
      <c r="T5" s="59"/>
      <c r="U5" s="59"/>
      <c r="V5" s="59"/>
      <c r="W5" s="60"/>
      <c r="X5" s="60"/>
      <c r="Y5" s="59"/>
      <c r="Z5" s="59"/>
      <c r="AA5" s="59"/>
      <c r="AB5" s="59"/>
      <c r="AC5" s="59"/>
      <c r="AD5" s="61"/>
      <c r="AE5" s="60"/>
      <c r="AF5" s="59"/>
      <c r="AG5" s="59"/>
      <c r="AH5" s="59"/>
      <c r="AI5" s="59"/>
      <c r="AJ5" s="59"/>
      <c r="AK5" s="61"/>
      <c r="AL5" s="60"/>
      <c r="AM5" s="59"/>
      <c r="AN5" s="59"/>
      <c r="AO5" s="59"/>
      <c r="AP5" s="59"/>
      <c r="AQ5" s="59"/>
      <c r="AR5" s="61"/>
      <c r="AS5" s="60"/>
      <c r="AT5" s="59"/>
      <c r="AU5" s="59"/>
      <c r="AV5" s="59"/>
      <c r="AW5" s="59"/>
      <c r="AX5" s="59"/>
      <c r="AY5" s="61"/>
      <c r="AZ5" s="60"/>
      <c r="BA5" s="59"/>
    </row>
    <row r="6" spans="1:53" s="1" customFormat="1" ht="25.5" hidden="1" outlineLevel="1">
      <c r="A6" s="145" t="e">
        <f>#REF!</f>
        <v>#REF!</v>
      </c>
      <c r="B6" s="146"/>
      <c r="C6" s="146"/>
      <c r="D6" s="146"/>
      <c r="E6" s="146"/>
      <c r="F6" s="146"/>
      <c r="G6" s="147"/>
      <c r="H6" s="4"/>
      <c r="I6" s="23"/>
      <c r="J6" s="95"/>
      <c r="K6" s="4"/>
      <c r="M6" s="4"/>
      <c r="N6" s="23"/>
      <c r="O6" s="95"/>
      <c r="P6" s="4"/>
      <c r="S6" s="59"/>
      <c r="T6" s="59"/>
      <c r="U6" s="59"/>
      <c r="V6" s="59"/>
      <c r="W6" s="60"/>
      <c r="X6" s="60"/>
      <c r="Y6" s="59"/>
      <c r="Z6" s="59"/>
      <c r="AA6" s="59"/>
      <c r="AB6" s="59"/>
      <c r="AC6" s="59"/>
      <c r="AD6" s="61"/>
      <c r="AE6" s="60"/>
      <c r="AF6" s="59"/>
      <c r="AG6" s="59"/>
      <c r="AH6" s="59"/>
      <c r="AI6" s="59"/>
      <c r="AJ6" s="59"/>
      <c r="AK6" s="61"/>
      <c r="AL6" s="60"/>
      <c r="AM6" s="59"/>
      <c r="AN6" s="59"/>
      <c r="AO6" s="59"/>
      <c r="AP6" s="59"/>
      <c r="AQ6" s="59"/>
      <c r="AR6" s="61"/>
      <c r="AS6" s="60"/>
      <c r="AT6" s="59"/>
      <c r="AU6" s="59"/>
      <c r="AV6" s="59"/>
      <c r="AW6" s="59"/>
      <c r="AX6" s="59"/>
      <c r="AY6" s="61"/>
      <c r="AZ6" s="60"/>
      <c r="BA6" s="59"/>
    </row>
    <row r="7" spans="1:53" s="1" customFormat="1" ht="25.5" hidden="1" outlineLevel="1">
      <c r="A7" s="145" t="e">
        <f>#REF!</f>
        <v>#REF!</v>
      </c>
      <c r="B7" s="146"/>
      <c r="C7" s="146"/>
      <c r="D7" s="146"/>
      <c r="E7" s="146"/>
      <c r="F7" s="146"/>
      <c r="G7" s="147"/>
      <c r="H7" s="4"/>
      <c r="I7" s="23"/>
      <c r="J7" s="95"/>
      <c r="K7" s="4"/>
      <c r="M7" s="4"/>
      <c r="N7" s="23"/>
      <c r="O7" s="95"/>
      <c r="P7" s="4"/>
      <c r="S7" s="59"/>
      <c r="T7" s="59"/>
      <c r="U7" s="59"/>
      <c r="V7" s="59"/>
      <c r="W7" s="60"/>
      <c r="X7" s="60"/>
      <c r="Y7" s="59"/>
      <c r="Z7" s="59"/>
      <c r="AA7" s="59"/>
      <c r="AB7" s="59"/>
      <c r="AC7" s="59"/>
      <c r="AD7" s="61"/>
      <c r="AE7" s="60"/>
      <c r="AF7" s="59"/>
      <c r="AG7" s="59"/>
      <c r="AH7" s="59"/>
      <c r="AI7" s="59"/>
      <c r="AJ7" s="59"/>
      <c r="AK7" s="61"/>
      <c r="AL7" s="60"/>
      <c r="AM7" s="59"/>
      <c r="AN7" s="59"/>
      <c r="AO7" s="59"/>
      <c r="AP7" s="59"/>
      <c r="AQ7" s="59"/>
      <c r="AR7" s="61"/>
      <c r="AS7" s="60"/>
      <c r="AT7" s="59"/>
      <c r="AU7" s="59"/>
      <c r="AV7" s="59"/>
      <c r="AW7" s="59"/>
      <c r="AX7" s="59"/>
      <c r="AY7" s="61"/>
      <c r="AZ7" s="60"/>
      <c r="BA7" s="59"/>
    </row>
    <row r="8" spans="1:53" s="1" customFormat="1" ht="19.149999999999999" hidden="1" customHeight="1" outlineLevel="1">
      <c r="A8" s="148" t="e">
        <f>#REF!</f>
        <v>#REF!</v>
      </c>
      <c r="B8" s="149"/>
      <c r="C8" s="149"/>
      <c r="D8" s="149"/>
      <c r="E8" s="149"/>
      <c r="F8" s="149"/>
      <c r="G8" s="150"/>
      <c r="H8" s="4"/>
      <c r="I8" s="23"/>
      <c r="J8" s="95"/>
      <c r="K8" s="4"/>
      <c r="M8" s="4"/>
      <c r="N8" s="23"/>
      <c r="O8" s="95"/>
      <c r="P8" s="4"/>
      <c r="S8" s="59"/>
      <c r="T8" s="59"/>
      <c r="U8" s="59"/>
      <c r="V8" s="59"/>
      <c r="W8" s="60"/>
      <c r="X8" s="60"/>
      <c r="Y8" s="59"/>
      <c r="Z8" s="59"/>
      <c r="AA8" s="59"/>
      <c r="AB8" s="59"/>
      <c r="AC8" s="59"/>
      <c r="AD8" s="61"/>
      <c r="AE8" s="60"/>
      <c r="AF8" s="59"/>
      <c r="AG8" s="59"/>
      <c r="AH8" s="59"/>
      <c r="AI8" s="59"/>
      <c r="AJ8" s="59"/>
      <c r="AK8" s="61"/>
      <c r="AL8" s="60"/>
      <c r="AM8" s="59"/>
      <c r="AN8" s="59"/>
      <c r="AO8" s="59"/>
      <c r="AP8" s="59"/>
      <c r="AQ8" s="59"/>
      <c r="AR8" s="61"/>
      <c r="AS8" s="60"/>
      <c r="AT8" s="59"/>
      <c r="AU8" s="59"/>
      <c r="AV8" s="59"/>
      <c r="AW8" s="59"/>
      <c r="AX8" s="59"/>
      <c r="AY8" s="61"/>
      <c r="AZ8" s="60"/>
      <c r="BA8" s="59"/>
    </row>
    <row r="9" spans="1:53" ht="10.15" customHeight="1" collapsed="1">
      <c r="B9" s="151"/>
      <c r="C9" s="151"/>
      <c r="D9" s="151"/>
      <c r="E9" s="151"/>
      <c r="F9" s="151"/>
      <c r="G9" s="151"/>
      <c r="H9" s="3"/>
      <c r="K9" s="3"/>
      <c r="M9" s="3"/>
      <c r="P9" s="3"/>
    </row>
    <row r="10" spans="1:53" s="1" customFormat="1" ht="19.5" customHeight="1">
      <c r="A10" s="25" t="s">
        <v>6</v>
      </c>
      <c r="B10" s="152" t="s">
        <v>20</v>
      </c>
      <c r="C10" s="153"/>
      <c r="D10" s="153"/>
      <c r="E10" s="153"/>
      <c r="F10" s="153"/>
      <c r="G10" s="154"/>
      <c r="I10" s="142" t="s">
        <v>18</v>
      </c>
      <c r="J10" s="143"/>
      <c r="K10" s="143"/>
      <c r="L10" s="144"/>
      <c r="N10" s="125" t="s">
        <v>19</v>
      </c>
      <c r="O10" s="126"/>
      <c r="P10" s="126"/>
      <c r="Q10" s="126"/>
      <c r="S10" s="125" t="s">
        <v>11</v>
      </c>
      <c r="T10" s="126"/>
      <c r="U10" s="126"/>
      <c r="V10" s="126"/>
      <c r="W10" s="126"/>
      <c r="X10" s="127"/>
      <c r="Y10" s="59"/>
      <c r="Z10" s="128" t="s">
        <v>12</v>
      </c>
      <c r="AA10" s="129"/>
      <c r="AB10" s="129"/>
      <c r="AC10" s="129"/>
      <c r="AD10" s="129"/>
      <c r="AE10" s="129"/>
      <c r="AF10" s="59"/>
      <c r="AG10" s="128" t="s">
        <v>13</v>
      </c>
      <c r="AH10" s="129"/>
      <c r="AI10" s="129"/>
      <c r="AJ10" s="129"/>
      <c r="AK10" s="129"/>
      <c r="AL10" s="129"/>
      <c r="AM10" s="59"/>
      <c r="AN10" s="128" t="s">
        <v>21</v>
      </c>
      <c r="AO10" s="129"/>
      <c r="AP10" s="129"/>
      <c r="AQ10" s="129"/>
      <c r="AR10" s="129"/>
      <c r="AS10" s="129"/>
      <c r="AT10" s="59"/>
      <c r="AU10" s="128" t="s">
        <v>22</v>
      </c>
      <c r="AV10" s="129"/>
      <c r="AW10" s="129"/>
      <c r="AX10" s="129"/>
      <c r="AY10" s="129"/>
      <c r="AZ10" s="129"/>
      <c r="BA10" s="59"/>
    </row>
    <row r="11" spans="1:53" s="1" customFormat="1" ht="15" customHeight="1">
      <c r="A11" s="16" t="s">
        <v>4</v>
      </c>
      <c r="B11" s="16" t="s">
        <v>5</v>
      </c>
      <c r="C11" s="27" t="s">
        <v>7</v>
      </c>
      <c r="D11" s="17" t="s">
        <v>1</v>
      </c>
      <c r="E11" s="17" t="s">
        <v>0</v>
      </c>
      <c r="F11" s="17" t="s">
        <v>3</v>
      </c>
      <c r="G11" s="18" t="s">
        <v>2</v>
      </c>
      <c r="I11" s="85" t="s">
        <v>1</v>
      </c>
      <c r="J11" s="78" t="s">
        <v>0</v>
      </c>
      <c r="K11" s="19" t="s">
        <v>9</v>
      </c>
      <c r="L11" s="21" t="s">
        <v>8</v>
      </c>
      <c r="N11" s="90" t="s">
        <v>1</v>
      </c>
      <c r="O11" s="82" t="s">
        <v>0</v>
      </c>
      <c r="P11" s="68" t="s">
        <v>9</v>
      </c>
      <c r="Q11" s="69" t="s">
        <v>8</v>
      </c>
      <c r="S11" s="17" t="s">
        <v>1</v>
      </c>
      <c r="T11" s="17" t="s">
        <v>0</v>
      </c>
      <c r="U11" s="17" t="s">
        <v>3</v>
      </c>
      <c r="V11" s="18" t="s">
        <v>2</v>
      </c>
      <c r="W11" s="17" t="s">
        <v>15</v>
      </c>
      <c r="X11" s="24" t="s">
        <v>14</v>
      </c>
      <c r="Y11" s="59"/>
      <c r="Z11" s="17" t="s">
        <v>1</v>
      </c>
      <c r="AA11" s="17" t="s">
        <v>0</v>
      </c>
      <c r="AB11" s="17" t="s">
        <v>3</v>
      </c>
      <c r="AC11" s="18" t="s">
        <v>2</v>
      </c>
      <c r="AD11" s="17" t="s">
        <v>15</v>
      </c>
      <c r="AE11" s="24" t="s">
        <v>14</v>
      </c>
      <c r="AF11" s="59"/>
      <c r="AG11" s="17" t="s">
        <v>1</v>
      </c>
      <c r="AH11" s="17" t="s">
        <v>0</v>
      </c>
      <c r="AI11" s="17" t="s">
        <v>3</v>
      </c>
      <c r="AJ11" s="18" t="s">
        <v>2</v>
      </c>
      <c r="AK11" s="17" t="s">
        <v>15</v>
      </c>
      <c r="AL11" s="24" t="s">
        <v>14</v>
      </c>
      <c r="AM11" s="59"/>
      <c r="AN11" s="17" t="s">
        <v>1</v>
      </c>
      <c r="AO11" s="17" t="s">
        <v>0</v>
      </c>
      <c r="AP11" s="17" t="s">
        <v>3</v>
      </c>
      <c r="AQ11" s="18" t="s">
        <v>2</v>
      </c>
      <c r="AR11" s="17" t="s">
        <v>15</v>
      </c>
      <c r="AS11" s="24" t="s">
        <v>14</v>
      </c>
      <c r="AT11" s="59"/>
      <c r="AU11" s="17" t="s">
        <v>1</v>
      </c>
      <c r="AV11" s="17" t="s">
        <v>0</v>
      </c>
      <c r="AW11" s="17" t="s">
        <v>3</v>
      </c>
      <c r="AX11" s="18" t="s">
        <v>2</v>
      </c>
      <c r="AY11" s="17" t="s">
        <v>15</v>
      </c>
      <c r="AZ11" s="24" t="s">
        <v>14</v>
      </c>
      <c r="BA11" s="59"/>
    </row>
    <row r="12" spans="1:53" s="1" customFormat="1" ht="19.899999999999999" customHeight="1">
      <c r="A12" s="11"/>
      <c r="B12" s="12"/>
      <c r="C12" s="12"/>
      <c r="D12" s="15">
        <f t="shared" ref="D12:D28" si="0">I12</f>
        <v>0</v>
      </c>
      <c r="E12" s="14">
        <f t="shared" ref="E12:E28" si="1">J12</f>
        <v>0</v>
      </c>
      <c r="F12" s="15">
        <f t="shared" ref="F12:F28" si="2">K12</f>
        <v>0</v>
      </c>
      <c r="G12" s="18">
        <f>E12*F12</f>
        <v>0</v>
      </c>
      <c r="I12" s="86"/>
      <c r="J12" s="96"/>
      <c r="K12" s="70">
        <v>0</v>
      </c>
      <c r="L12" s="20">
        <f>J12*K12</f>
        <v>0</v>
      </c>
      <c r="N12" s="91"/>
      <c r="O12" s="98"/>
      <c r="P12" s="71"/>
      <c r="Q12" s="72">
        <f>P12*O12</f>
        <v>0</v>
      </c>
      <c r="S12" s="13"/>
      <c r="T12" s="14"/>
      <c r="U12" s="15"/>
      <c r="V12" s="18">
        <f>U12*T12</f>
        <v>0</v>
      </c>
      <c r="W12" s="15">
        <f>$L12-V12</f>
        <v>0</v>
      </c>
      <c r="X12" s="13"/>
      <c r="Y12" s="59"/>
      <c r="Z12" s="13"/>
      <c r="AA12" s="14"/>
      <c r="AB12" s="15">
        <v>0</v>
      </c>
      <c r="AC12" s="18">
        <f>AA12*AB12</f>
        <v>0</v>
      </c>
      <c r="AD12" s="15">
        <f>$L12-AC12</f>
        <v>0</v>
      </c>
      <c r="AE12" s="13"/>
      <c r="AF12" s="59"/>
      <c r="AG12" s="13"/>
      <c r="AH12" s="14"/>
      <c r="AI12" s="15"/>
      <c r="AJ12" s="18">
        <f>AH12*AI12</f>
        <v>0</v>
      </c>
      <c r="AK12" s="15">
        <f>$L12-AJ12</f>
        <v>0</v>
      </c>
      <c r="AL12" s="13"/>
      <c r="AM12" s="59"/>
      <c r="AN12" s="13"/>
      <c r="AO12" s="14"/>
      <c r="AP12" s="15">
        <v>0</v>
      </c>
      <c r="AQ12" s="18">
        <f>AO12*AP12</f>
        <v>0</v>
      </c>
      <c r="AR12" s="15">
        <f>$L12-AQ12</f>
        <v>0</v>
      </c>
      <c r="AS12" s="13"/>
      <c r="AT12" s="59"/>
      <c r="AU12" s="13"/>
      <c r="AV12" s="14"/>
      <c r="AW12" s="15"/>
      <c r="AX12" s="18">
        <f>AV12*AW12</f>
        <v>0</v>
      </c>
      <c r="AY12" s="15">
        <f>$L12-AX12</f>
        <v>0</v>
      </c>
      <c r="AZ12" s="13"/>
      <c r="BA12" s="59"/>
    </row>
    <row r="13" spans="1:53" s="1" customFormat="1" ht="19.899999999999999" customHeight="1">
      <c r="A13" s="11"/>
      <c r="B13" s="12"/>
      <c r="C13" s="12"/>
      <c r="D13" s="15">
        <f t="shared" si="0"/>
        <v>0</v>
      </c>
      <c r="E13" s="14">
        <f t="shared" si="1"/>
        <v>0</v>
      </c>
      <c r="F13" s="15">
        <f t="shared" si="2"/>
        <v>0</v>
      </c>
      <c r="G13" s="18">
        <f t="shared" ref="G13:G28" si="3">E13*F13</f>
        <v>0</v>
      </c>
      <c r="I13" s="86"/>
      <c r="J13" s="96"/>
      <c r="K13" s="70">
        <v>0</v>
      </c>
      <c r="L13" s="20">
        <f t="shared" ref="L13:L28" si="4">J13*K13</f>
        <v>0</v>
      </c>
      <c r="N13" s="91"/>
      <c r="O13" s="98"/>
      <c r="P13" s="71"/>
      <c r="Q13" s="72">
        <f t="shared" ref="Q13:Q28" si="5">P13*O13</f>
        <v>0</v>
      </c>
      <c r="S13" s="13"/>
      <c r="T13" s="14"/>
      <c r="U13" s="15"/>
      <c r="V13" s="18">
        <f t="shared" ref="V13:V28" si="6">U13*T13</f>
        <v>0</v>
      </c>
      <c r="W13" s="15">
        <f t="shared" ref="W13:W28" si="7">$L13-V13</f>
        <v>0</v>
      </c>
      <c r="X13" s="13"/>
      <c r="Y13" s="59"/>
      <c r="Z13" s="13"/>
      <c r="AA13" s="14"/>
      <c r="AB13" s="15">
        <v>0</v>
      </c>
      <c r="AC13" s="18">
        <f t="shared" ref="AC13:AC28" si="8">AA13*AB13</f>
        <v>0</v>
      </c>
      <c r="AD13" s="15">
        <f t="shared" ref="AD13:AD28" si="9">$L13-AC13</f>
        <v>0</v>
      </c>
      <c r="AE13" s="13"/>
      <c r="AF13" s="59"/>
      <c r="AG13" s="13"/>
      <c r="AH13" s="14"/>
      <c r="AI13" s="15"/>
      <c r="AJ13" s="18">
        <f t="shared" ref="AJ13:AJ28" si="10">AH13*AI13</f>
        <v>0</v>
      </c>
      <c r="AK13" s="15">
        <f t="shared" ref="AK13:AK28" si="11">$L13-AJ13</f>
        <v>0</v>
      </c>
      <c r="AL13" s="13"/>
      <c r="AM13" s="59"/>
      <c r="AN13" s="13"/>
      <c r="AO13" s="14"/>
      <c r="AP13" s="15">
        <v>0</v>
      </c>
      <c r="AQ13" s="18">
        <f t="shared" ref="AQ13:AQ14" si="12">AO13*AP13</f>
        <v>0</v>
      </c>
      <c r="AR13" s="15">
        <f t="shared" ref="AR13:AR28" si="13">$L13-AQ13</f>
        <v>0</v>
      </c>
      <c r="AS13" s="13"/>
      <c r="AT13" s="59"/>
      <c r="AU13" s="13"/>
      <c r="AV13" s="14"/>
      <c r="AW13" s="15"/>
      <c r="AX13" s="18">
        <f t="shared" ref="AX13:AX28" si="14">AV13*AW13</f>
        <v>0</v>
      </c>
      <c r="AY13" s="15">
        <f t="shared" ref="AY13:AY28" si="15">$L13-AX13</f>
        <v>0</v>
      </c>
      <c r="AZ13" s="13"/>
      <c r="BA13" s="59"/>
    </row>
    <row r="14" spans="1:53" s="1" customFormat="1" ht="19.899999999999999" customHeight="1">
      <c r="A14" s="11"/>
      <c r="B14" s="12"/>
      <c r="C14" s="12"/>
      <c r="D14" s="15">
        <f t="shared" si="0"/>
        <v>0</v>
      </c>
      <c r="E14" s="14">
        <f t="shared" si="1"/>
        <v>0</v>
      </c>
      <c r="F14" s="15">
        <f t="shared" si="2"/>
        <v>0</v>
      </c>
      <c r="G14" s="18">
        <f t="shared" si="3"/>
        <v>0</v>
      </c>
      <c r="I14" s="86"/>
      <c r="J14" s="96"/>
      <c r="K14" s="70">
        <v>0</v>
      </c>
      <c r="L14" s="20">
        <f t="shared" si="4"/>
        <v>0</v>
      </c>
      <c r="N14" s="91"/>
      <c r="O14" s="98"/>
      <c r="P14" s="71"/>
      <c r="Q14" s="72">
        <f t="shared" si="5"/>
        <v>0</v>
      </c>
      <c r="S14" s="13"/>
      <c r="T14" s="14"/>
      <c r="U14" s="15"/>
      <c r="V14" s="18">
        <f t="shared" si="6"/>
        <v>0</v>
      </c>
      <c r="W14" s="15">
        <f t="shared" si="7"/>
        <v>0</v>
      </c>
      <c r="X14" s="13"/>
      <c r="Y14" s="59"/>
      <c r="Z14" s="13"/>
      <c r="AA14" s="14"/>
      <c r="AB14" s="15">
        <v>0</v>
      </c>
      <c r="AC14" s="18">
        <f t="shared" si="8"/>
        <v>0</v>
      </c>
      <c r="AD14" s="15">
        <f t="shared" si="9"/>
        <v>0</v>
      </c>
      <c r="AE14" s="13"/>
      <c r="AF14" s="59"/>
      <c r="AG14" s="13"/>
      <c r="AH14" s="14"/>
      <c r="AI14" s="15"/>
      <c r="AJ14" s="18">
        <f t="shared" si="10"/>
        <v>0</v>
      </c>
      <c r="AK14" s="15">
        <f t="shared" si="11"/>
        <v>0</v>
      </c>
      <c r="AL14" s="13"/>
      <c r="AM14" s="59"/>
      <c r="AN14" s="13"/>
      <c r="AO14" s="14"/>
      <c r="AP14" s="15">
        <v>0</v>
      </c>
      <c r="AQ14" s="18">
        <f t="shared" si="12"/>
        <v>0</v>
      </c>
      <c r="AR14" s="15">
        <f t="shared" si="13"/>
        <v>0</v>
      </c>
      <c r="AS14" s="13"/>
      <c r="AT14" s="59"/>
      <c r="AU14" s="13"/>
      <c r="AV14" s="14"/>
      <c r="AW14" s="15"/>
      <c r="AX14" s="18">
        <f t="shared" si="14"/>
        <v>0</v>
      </c>
      <c r="AY14" s="15">
        <f t="shared" si="15"/>
        <v>0</v>
      </c>
      <c r="AZ14" s="13"/>
      <c r="BA14" s="59"/>
    </row>
    <row r="15" spans="1:53" s="1" customFormat="1" ht="19.899999999999999" customHeight="1">
      <c r="A15" s="11"/>
      <c r="B15" s="12"/>
      <c r="C15" s="12"/>
      <c r="D15" s="15">
        <f t="shared" si="0"/>
        <v>0</v>
      </c>
      <c r="E15" s="14">
        <f t="shared" si="1"/>
        <v>0</v>
      </c>
      <c r="F15" s="15">
        <f t="shared" si="2"/>
        <v>0</v>
      </c>
      <c r="G15" s="18">
        <f t="shared" si="3"/>
        <v>0</v>
      </c>
      <c r="I15" s="86"/>
      <c r="J15" s="96"/>
      <c r="K15" s="70">
        <v>0</v>
      </c>
      <c r="L15" s="20">
        <f t="shared" si="4"/>
        <v>0</v>
      </c>
      <c r="N15" s="91"/>
      <c r="O15" s="98"/>
      <c r="P15" s="71"/>
      <c r="Q15" s="72">
        <f t="shared" si="5"/>
        <v>0</v>
      </c>
      <c r="S15" s="13"/>
      <c r="T15" s="14"/>
      <c r="U15" s="15"/>
      <c r="V15" s="18">
        <f t="shared" si="6"/>
        <v>0</v>
      </c>
      <c r="W15" s="15">
        <f t="shared" si="7"/>
        <v>0</v>
      </c>
      <c r="X15" s="13"/>
      <c r="Y15" s="59"/>
      <c r="Z15" s="13"/>
      <c r="AA15" s="14"/>
      <c r="AB15" s="15">
        <v>0</v>
      </c>
      <c r="AC15" s="18">
        <f>AA15*AB15</f>
        <v>0</v>
      </c>
      <c r="AD15" s="15">
        <f t="shared" si="9"/>
        <v>0</v>
      </c>
      <c r="AE15" s="13"/>
      <c r="AF15" s="59"/>
      <c r="AG15" s="13"/>
      <c r="AH15" s="14"/>
      <c r="AI15" s="15"/>
      <c r="AJ15" s="18">
        <f t="shared" si="10"/>
        <v>0</v>
      </c>
      <c r="AK15" s="15">
        <f t="shared" si="11"/>
        <v>0</v>
      </c>
      <c r="AL15" s="13"/>
      <c r="AM15" s="59"/>
      <c r="AN15" s="13"/>
      <c r="AO15" s="14"/>
      <c r="AP15" s="15">
        <v>0</v>
      </c>
      <c r="AQ15" s="18">
        <f>AO15*AP15</f>
        <v>0</v>
      </c>
      <c r="AR15" s="15">
        <f t="shared" si="13"/>
        <v>0</v>
      </c>
      <c r="AS15" s="13"/>
      <c r="AT15" s="59"/>
      <c r="AU15" s="13"/>
      <c r="AV15" s="14"/>
      <c r="AW15" s="15"/>
      <c r="AX15" s="18">
        <f t="shared" si="14"/>
        <v>0</v>
      </c>
      <c r="AY15" s="15">
        <f t="shared" si="15"/>
        <v>0</v>
      </c>
      <c r="AZ15" s="13"/>
      <c r="BA15" s="59"/>
    </row>
    <row r="16" spans="1:53" s="1" customFormat="1" ht="19.899999999999999" customHeight="1">
      <c r="A16" s="11"/>
      <c r="B16" s="12"/>
      <c r="C16" s="12"/>
      <c r="D16" s="15">
        <f t="shared" si="0"/>
        <v>0</v>
      </c>
      <c r="E16" s="14">
        <f t="shared" si="1"/>
        <v>0</v>
      </c>
      <c r="F16" s="15">
        <f t="shared" si="2"/>
        <v>0</v>
      </c>
      <c r="G16" s="18">
        <f t="shared" si="3"/>
        <v>0</v>
      </c>
      <c r="I16" s="86"/>
      <c r="J16" s="96"/>
      <c r="K16" s="70">
        <v>0</v>
      </c>
      <c r="L16" s="20">
        <f t="shared" si="4"/>
        <v>0</v>
      </c>
      <c r="N16" s="91"/>
      <c r="O16" s="98"/>
      <c r="P16" s="71"/>
      <c r="Q16" s="72">
        <f t="shared" si="5"/>
        <v>0</v>
      </c>
      <c r="S16" s="13"/>
      <c r="T16" s="14"/>
      <c r="U16" s="15"/>
      <c r="V16" s="18">
        <f t="shared" si="6"/>
        <v>0</v>
      </c>
      <c r="W16" s="15">
        <f t="shared" si="7"/>
        <v>0</v>
      </c>
      <c r="X16" s="13"/>
      <c r="Y16" s="59"/>
      <c r="Z16" s="13"/>
      <c r="AA16" s="14"/>
      <c r="AB16" s="15">
        <v>0</v>
      </c>
      <c r="AC16" s="18">
        <f t="shared" si="8"/>
        <v>0</v>
      </c>
      <c r="AD16" s="15">
        <f t="shared" si="9"/>
        <v>0</v>
      </c>
      <c r="AE16" s="13"/>
      <c r="AF16" s="59"/>
      <c r="AG16" s="13"/>
      <c r="AH16" s="14"/>
      <c r="AI16" s="15"/>
      <c r="AJ16" s="18">
        <f t="shared" si="10"/>
        <v>0</v>
      </c>
      <c r="AK16" s="15">
        <f t="shared" si="11"/>
        <v>0</v>
      </c>
      <c r="AL16" s="13"/>
      <c r="AM16" s="59"/>
      <c r="AN16" s="13"/>
      <c r="AO16" s="14"/>
      <c r="AP16" s="15">
        <v>0</v>
      </c>
      <c r="AQ16" s="18">
        <f t="shared" ref="AQ16:AQ28" si="16">AO16*AP16</f>
        <v>0</v>
      </c>
      <c r="AR16" s="15">
        <f t="shared" si="13"/>
        <v>0</v>
      </c>
      <c r="AS16" s="13"/>
      <c r="AT16" s="59"/>
      <c r="AU16" s="13"/>
      <c r="AV16" s="14"/>
      <c r="AW16" s="15"/>
      <c r="AX16" s="18">
        <f t="shared" si="14"/>
        <v>0</v>
      </c>
      <c r="AY16" s="15">
        <f t="shared" si="15"/>
        <v>0</v>
      </c>
      <c r="AZ16" s="13"/>
      <c r="BA16" s="59"/>
    </row>
    <row r="17" spans="1:59" s="1" customFormat="1" ht="19.899999999999999" customHeight="1">
      <c r="A17" s="11"/>
      <c r="B17" s="12"/>
      <c r="C17" s="12"/>
      <c r="D17" s="15">
        <f t="shared" si="0"/>
        <v>0</v>
      </c>
      <c r="E17" s="14">
        <f t="shared" si="1"/>
        <v>0</v>
      </c>
      <c r="F17" s="15">
        <f t="shared" si="2"/>
        <v>0</v>
      </c>
      <c r="G17" s="18">
        <f t="shared" si="3"/>
        <v>0</v>
      </c>
      <c r="I17" s="86"/>
      <c r="J17" s="96"/>
      <c r="K17" s="70">
        <v>0</v>
      </c>
      <c r="L17" s="20">
        <f t="shared" si="4"/>
        <v>0</v>
      </c>
      <c r="N17" s="91"/>
      <c r="O17" s="98"/>
      <c r="P17" s="71"/>
      <c r="Q17" s="72">
        <f t="shared" si="5"/>
        <v>0</v>
      </c>
      <c r="S17" s="13"/>
      <c r="T17" s="14"/>
      <c r="U17" s="15"/>
      <c r="V17" s="18">
        <f t="shared" si="6"/>
        <v>0</v>
      </c>
      <c r="W17" s="15">
        <f t="shared" si="7"/>
        <v>0</v>
      </c>
      <c r="X17" s="13"/>
      <c r="Y17" s="59"/>
      <c r="Z17" s="13"/>
      <c r="AA17" s="14"/>
      <c r="AB17" s="15">
        <v>0</v>
      </c>
      <c r="AC17" s="18">
        <f t="shared" si="8"/>
        <v>0</v>
      </c>
      <c r="AD17" s="15">
        <f t="shared" si="9"/>
        <v>0</v>
      </c>
      <c r="AE17" s="13"/>
      <c r="AF17" s="59"/>
      <c r="AG17" s="13"/>
      <c r="AH17" s="14"/>
      <c r="AI17" s="15"/>
      <c r="AJ17" s="18">
        <f t="shared" si="10"/>
        <v>0</v>
      </c>
      <c r="AK17" s="15">
        <f t="shared" si="11"/>
        <v>0</v>
      </c>
      <c r="AL17" s="13"/>
      <c r="AM17" s="59"/>
      <c r="AN17" s="13"/>
      <c r="AO17" s="14"/>
      <c r="AP17" s="15">
        <v>0</v>
      </c>
      <c r="AQ17" s="18">
        <f t="shared" si="16"/>
        <v>0</v>
      </c>
      <c r="AR17" s="15">
        <f t="shared" si="13"/>
        <v>0</v>
      </c>
      <c r="AS17" s="13"/>
      <c r="AT17" s="59"/>
      <c r="AU17" s="13"/>
      <c r="AV17" s="14"/>
      <c r="AW17" s="15"/>
      <c r="AX17" s="18">
        <f t="shared" si="14"/>
        <v>0</v>
      </c>
      <c r="AY17" s="15">
        <f t="shared" si="15"/>
        <v>0</v>
      </c>
      <c r="AZ17" s="13"/>
      <c r="BA17" s="59"/>
    </row>
    <row r="18" spans="1:59" s="1" customFormat="1" ht="19.899999999999999" customHeight="1">
      <c r="A18" s="11"/>
      <c r="B18" s="12"/>
      <c r="C18" s="12"/>
      <c r="D18" s="15">
        <f t="shared" si="0"/>
        <v>0</v>
      </c>
      <c r="E18" s="14">
        <f t="shared" si="1"/>
        <v>0</v>
      </c>
      <c r="F18" s="15">
        <f t="shared" si="2"/>
        <v>0</v>
      </c>
      <c r="G18" s="18">
        <f t="shared" si="3"/>
        <v>0</v>
      </c>
      <c r="I18" s="86"/>
      <c r="J18" s="96"/>
      <c r="K18" s="70">
        <v>0</v>
      </c>
      <c r="L18" s="20">
        <f t="shared" si="4"/>
        <v>0</v>
      </c>
      <c r="N18" s="91"/>
      <c r="O18" s="98"/>
      <c r="P18" s="71"/>
      <c r="Q18" s="72">
        <f t="shared" si="5"/>
        <v>0</v>
      </c>
      <c r="S18" s="13"/>
      <c r="T18" s="14"/>
      <c r="U18" s="15"/>
      <c r="V18" s="18">
        <f t="shared" si="6"/>
        <v>0</v>
      </c>
      <c r="W18" s="15">
        <f t="shared" si="7"/>
        <v>0</v>
      </c>
      <c r="X18" s="13"/>
      <c r="Y18" s="59"/>
      <c r="Z18" s="13"/>
      <c r="AA18" s="14"/>
      <c r="AB18" s="15">
        <v>0</v>
      </c>
      <c r="AC18" s="18">
        <f t="shared" si="8"/>
        <v>0</v>
      </c>
      <c r="AD18" s="15">
        <f t="shared" si="9"/>
        <v>0</v>
      </c>
      <c r="AE18" s="13"/>
      <c r="AF18" s="59"/>
      <c r="AG18" s="13"/>
      <c r="AH18" s="14"/>
      <c r="AI18" s="15"/>
      <c r="AJ18" s="18">
        <f t="shared" si="10"/>
        <v>0</v>
      </c>
      <c r="AK18" s="15">
        <f t="shared" si="11"/>
        <v>0</v>
      </c>
      <c r="AL18" s="13"/>
      <c r="AM18" s="59"/>
      <c r="AN18" s="13"/>
      <c r="AO18" s="14"/>
      <c r="AP18" s="15">
        <v>0</v>
      </c>
      <c r="AQ18" s="18">
        <f t="shared" si="16"/>
        <v>0</v>
      </c>
      <c r="AR18" s="15">
        <f t="shared" si="13"/>
        <v>0</v>
      </c>
      <c r="AS18" s="13"/>
      <c r="AT18" s="59"/>
      <c r="AU18" s="13"/>
      <c r="AV18" s="14"/>
      <c r="AW18" s="15"/>
      <c r="AX18" s="18">
        <f t="shared" si="14"/>
        <v>0</v>
      </c>
      <c r="AY18" s="15">
        <f t="shared" si="15"/>
        <v>0</v>
      </c>
      <c r="AZ18" s="13"/>
      <c r="BA18" s="59"/>
    </row>
    <row r="19" spans="1:59" s="1" customFormat="1" ht="19.899999999999999" customHeight="1">
      <c r="A19" s="11"/>
      <c r="B19" s="12"/>
      <c r="C19" s="12"/>
      <c r="D19" s="15">
        <f t="shared" si="0"/>
        <v>0</v>
      </c>
      <c r="E19" s="14">
        <f t="shared" si="1"/>
        <v>0</v>
      </c>
      <c r="F19" s="15">
        <f t="shared" si="2"/>
        <v>0</v>
      </c>
      <c r="G19" s="18">
        <f t="shared" si="3"/>
        <v>0</v>
      </c>
      <c r="I19" s="86"/>
      <c r="J19" s="96"/>
      <c r="K19" s="70">
        <v>0</v>
      </c>
      <c r="L19" s="20">
        <f t="shared" si="4"/>
        <v>0</v>
      </c>
      <c r="N19" s="91"/>
      <c r="O19" s="98"/>
      <c r="P19" s="71"/>
      <c r="Q19" s="72">
        <f t="shared" si="5"/>
        <v>0</v>
      </c>
      <c r="S19" s="13"/>
      <c r="T19" s="14"/>
      <c r="U19" s="15"/>
      <c r="V19" s="18">
        <f t="shared" si="6"/>
        <v>0</v>
      </c>
      <c r="W19" s="15">
        <f t="shared" si="7"/>
        <v>0</v>
      </c>
      <c r="X19" s="13"/>
      <c r="Y19" s="59"/>
      <c r="Z19" s="13"/>
      <c r="AA19" s="14"/>
      <c r="AB19" s="15">
        <v>0</v>
      </c>
      <c r="AC19" s="18">
        <f t="shared" si="8"/>
        <v>0</v>
      </c>
      <c r="AD19" s="15">
        <f t="shared" si="9"/>
        <v>0</v>
      </c>
      <c r="AE19" s="13"/>
      <c r="AF19" s="59"/>
      <c r="AG19" s="13"/>
      <c r="AH19" s="14"/>
      <c r="AI19" s="15"/>
      <c r="AJ19" s="18">
        <f t="shared" si="10"/>
        <v>0</v>
      </c>
      <c r="AK19" s="15">
        <f t="shared" si="11"/>
        <v>0</v>
      </c>
      <c r="AL19" s="13"/>
      <c r="AM19" s="59"/>
      <c r="AN19" s="13"/>
      <c r="AO19" s="14"/>
      <c r="AP19" s="15">
        <v>0</v>
      </c>
      <c r="AQ19" s="18">
        <f t="shared" si="16"/>
        <v>0</v>
      </c>
      <c r="AR19" s="15">
        <f t="shared" si="13"/>
        <v>0</v>
      </c>
      <c r="AS19" s="13"/>
      <c r="AT19" s="59"/>
      <c r="AU19" s="13"/>
      <c r="AV19" s="14"/>
      <c r="AW19" s="15"/>
      <c r="AX19" s="18">
        <f t="shared" si="14"/>
        <v>0</v>
      </c>
      <c r="AY19" s="15">
        <f t="shared" si="15"/>
        <v>0</v>
      </c>
      <c r="AZ19" s="13"/>
      <c r="BA19" s="59"/>
    </row>
    <row r="20" spans="1:59" s="1" customFormat="1" ht="19.899999999999999" customHeight="1">
      <c r="A20" s="11"/>
      <c r="B20" s="12"/>
      <c r="C20" s="12"/>
      <c r="D20" s="15">
        <f t="shared" si="0"/>
        <v>0</v>
      </c>
      <c r="E20" s="14">
        <f t="shared" si="1"/>
        <v>0</v>
      </c>
      <c r="F20" s="15">
        <f t="shared" si="2"/>
        <v>0</v>
      </c>
      <c r="G20" s="18">
        <f t="shared" si="3"/>
        <v>0</v>
      </c>
      <c r="I20" s="86"/>
      <c r="J20" s="96"/>
      <c r="K20" s="70"/>
      <c r="L20" s="20">
        <f t="shared" si="4"/>
        <v>0</v>
      </c>
      <c r="N20" s="91"/>
      <c r="O20" s="98"/>
      <c r="P20" s="71"/>
      <c r="Q20" s="72">
        <f t="shared" si="5"/>
        <v>0</v>
      </c>
      <c r="S20" s="13"/>
      <c r="T20" s="14"/>
      <c r="U20" s="15"/>
      <c r="V20" s="18">
        <f t="shared" si="6"/>
        <v>0</v>
      </c>
      <c r="W20" s="15">
        <f t="shared" si="7"/>
        <v>0</v>
      </c>
      <c r="X20" s="13"/>
      <c r="Y20" s="59"/>
      <c r="Z20" s="13"/>
      <c r="AA20" s="14"/>
      <c r="AB20" s="15"/>
      <c r="AC20" s="18">
        <f t="shared" si="8"/>
        <v>0</v>
      </c>
      <c r="AD20" s="15">
        <f t="shared" si="9"/>
        <v>0</v>
      </c>
      <c r="AE20" s="13"/>
      <c r="AF20" s="59"/>
      <c r="AG20" s="13"/>
      <c r="AH20" s="14"/>
      <c r="AI20" s="15"/>
      <c r="AJ20" s="18">
        <f t="shared" si="10"/>
        <v>0</v>
      </c>
      <c r="AK20" s="15">
        <f t="shared" si="11"/>
        <v>0</v>
      </c>
      <c r="AL20" s="13"/>
      <c r="AM20" s="59"/>
      <c r="AN20" s="13"/>
      <c r="AO20" s="14"/>
      <c r="AP20" s="15"/>
      <c r="AQ20" s="18">
        <f t="shared" si="16"/>
        <v>0</v>
      </c>
      <c r="AR20" s="15">
        <f t="shared" si="13"/>
        <v>0</v>
      </c>
      <c r="AS20" s="13"/>
      <c r="AT20" s="59"/>
      <c r="AU20" s="13"/>
      <c r="AV20" s="14"/>
      <c r="AW20" s="15"/>
      <c r="AX20" s="18">
        <f t="shared" si="14"/>
        <v>0</v>
      </c>
      <c r="AY20" s="15">
        <f t="shared" si="15"/>
        <v>0</v>
      </c>
      <c r="AZ20" s="13"/>
      <c r="BA20" s="59"/>
    </row>
    <row r="21" spans="1:59" s="1" customFormat="1" ht="19.899999999999999" customHeight="1">
      <c r="A21" s="11"/>
      <c r="B21" s="12"/>
      <c r="C21" s="12"/>
      <c r="D21" s="15">
        <f t="shared" si="0"/>
        <v>0</v>
      </c>
      <c r="E21" s="14">
        <f t="shared" si="1"/>
        <v>0</v>
      </c>
      <c r="F21" s="15">
        <f t="shared" si="2"/>
        <v>0</v>
      </c>
      <c r="G21" s="18">
        <f t="shared" si="3"/>
        <v>0</v>
      </c>
      <c r="I21" s="86"/>
      <c r="J21" s="96"/>
      <c r="K21" s="70"/>
      <c r="L21" s="20">
        <f t="shared" si="4"/>
        <v>0</v>
      </c>
      <c r="N21" s="91"/>
      <c r="O21" s="98"/>
      <c r="P21" s="71"/>
      <c r="Q21" s="72">
        <f t="shared" si="5"/>
        <v>0</v>
      </c>
      <c r="S21" s="13"/>
      <c r="T21" s="14"/>
      <c r="U21" s="15"/>
      <c r="V21" s="18">
        <f t="shared" si="6"/>
        <v>0</v>
      </c>
      <c r="W21" s="15">
        <f t="shared" si="7"/>
        <v>0</v>
      </c>
      <c r="X21" s="13"/>
      <c r="Y21" s="59"/>
      <c r="Z21" s="13"/>
      <c r="AA21" s="14"/>
      <c r="AB21" s="15">
        <v>0</v>
      </c>
      <c r="AC21" s="18">
        <f t="shared" si="8"/>
        <v>0</v>
      </c>
      <c r="AD21" s="15">
        <f t="shared" si="9"/>
        <v>0</v>
      </c>
      <c r="AE21" s="13"/>
      <c r="AF21" s="59"/>
      <c r="AG21" s="13"/>
      <c r="AH21" s="14"/>
      <c r="AI21" s="15"/>
      <c r="AJ21" s="18">
        <f t="shared" si="10"/>
        <v>0</v>
      </c>
      <c r="AK21" s="15">
        <f t="shared" si="11"/>
        <v>0</v>
      </c>
      <c r="AL21" s="13"/>
      <c r="AM21" s="59"/>
      <c r="AN21" s="13"/>
      <c r="AO21" s="14"/>
      <c r="AP21" s="15">
        <v>0</v>
      </c>
      <c r="AQ21" s="18">
        <f t="shared" si="16"/>
        <v>0</v>
      </c>
      <c r="AR21" s="15">
        <f t="shared" si="13"/>
        <v>0</v>
      </c>
      <c r="AS21" s="13"/>
      <c r="AT21" s="59"/>
      <c r="AU21" s="13"/>
      <c r="AV21" s="14"/>
      <c r="AW21" s="15"/>
      <c r="AX21" s="18">
        <f t="shared" si="14"/>
        <v>0</v>
      </c>
      <c r="AY21" s="15">
        <f t="shared" si="15"/>
        <v>0</v>
      </c>
      <c r="AZ21" s="13"/>
      <c r="BA21" s="59"/>
    </row>
    <row r="22" spans="1:59" s="1" customFormat="1" ht="19.899999999999999" customHeight="1">
      <c r="A22" s="11"/>
      <c r="B22" s="12"/>
      <c r="C22" s="12"/>
      <c r="D22" s="15">
        <f t="shared" si="0"/>
        <v>0</v>
      </c>
      <c r="E22" s="14">
        <f t="shared" si="1"/>
        <v>0</v>
      </c>
      <c r="F22" s="15">
        <f t="shared" si="2"/>
        <v>0</v>
      </c>
      <c r="G22" s="18">
        <f t="shared" si="3"/>
        <v>0</v>
      </c>
      <c r="I22" s="86"/>
      <c r="J22" s="96"/>
      <c r="K22" s="70">
        <v>0</v>
      </c>
      <c r="L22" s="20">
        <f t="shared" si="4"/>
        <v>0</v>
      </c>
      <c r="N22" s="91"/>
      <c r="O22" s="98"/>
      <c r="P22" s="71"/>
      <c r="Q22" s="72">
        <f t="shared" si="5"/>
        <v>0</v>
      </c>
      <c r="S22" s="13"/>
      <c r="T22" s="14"/>
      <c r="U22" s="15"/>
      <c r="V22" s="18">
        <f t="shared" si="6"/>
        <v>0</v>
      </c>
      <c r="W22" s="15">
        <f t="shared" si="7"/>
        <v>0</v>
      </c>
      <c r="X22" s="13"/>
      <c r="Y22" s="59"/>
      <c r="Z22" s="13"/>
      <c r="AA22" s="14"/>
      <c r="AB22" s="15">
        <v>0</v>
      </c>
      <c r="AC22" s="18">
        <f t="shared" si="8"/>
        <v>0</v>
      </c>
      <c r="AD22" s="15">
        <f t="shared" si="9"/>
        <v>0</v>
      </c>
      <c r="AE22" s="13"/>
      <c r="AF22" s="59"/>
      <c r="AG22" s="13"/>
      <c r="AH22" s="14"/>
      <c r="AI22" s="15"/>
      <c r="AJ22" s="18">
        <f t="shared" si="10"/>
        <v>0</v>
      </c>
      <c r="AK22" s="15">
        <f t="shared" si="11"/>
        <v>0</v>
      </c>
      <c r="AL22" s="13"/>
      <c r="AM22" s="59"/>
      <c r="AN22" s="13"/>
      <c r="AO22" s="14"/>
      <c r="AP22" s="15">
        <v>0</v>
      </c>
      <c r="AQ22" s="18">
        <f t="shared" si="16"/>
        <v>0</v>
      </c>
      <c r="AR22" s="15">
        <f t="shared" si="13"/>
        <v>0</v>
      </c>
      <c r="AS22" s="13"/>
      <c r="AT22" s="59"/>
      <c r="AU22" s="13"/>
      <c r="AV22" s="14"/>
      <c r="AW22" s="15"/>
      <c r="AX22" s="18">
        <f t="shared" si="14"/>
        <v>0</v>
      </c>
      <c r="AY22" s="15">
        <f t="shared" si="15"/>
        <v>0</v>
      </c>
      <c r="AZ22" s="13"/>
      <c r="BA22" s="59"/>
    </row>
    <row r="23" spans="1:59" s="1" customFormat="1" ht="19.899999999999999" customHeight="1">
      <c r="A23" s="11"/>
      <c r="B23" s="12"/>
      <c r="C23" s="12"/>
      <c r="D23" s="15">
        <f t="shared" si="0"/>
        <v>0</v>
      </c>
      <c r="E23" s="14">
        <f t="shared" si="1"/>
        <v>0</v>
      </c>
      <c r="F23" s="15">
        <f t="shared" si="2"/>
        <v>0</v>
      </c>
      <c r="G23" s="18">
        <f t="shared" si="3"/>
        <v>0</v>
      </c>
      <c r="I23" s="86"/>
      <c r="J23" s="96"/>
      <c r="K23" s="70">
        <v>0</v>
      </c>
      <c r="L23" s="20">
        <f t="shared" si="4"/>
        <v>0</v>
      </c>
      <c r="N23" s="91"/>
      <c r="O23" s="98"/>
      <c r="P23" s="71"/>
      <c r="Q23" s="72">
        <f t="shared" si="5"/>
        <v>0</v>
      </c>
      <c r="S23" s="13"/>
      <c r="T23" s="14"/>
      <c r="U23" s="15"/>
      <c r="V23" s="18">
        <f t="shared" si="6"/>
        <v>0</v>
      </c>
      <c r="W23" s="15">
        <f t="shared" si="7"/>
        <v>0</v>
      </c>
      <c r="X23" s="13"/>
      <c r="Y23" s="59"/>
      <c r="Z23" s="13"/>
      <c r="AA23" s="14"/>
      <c r="AB23" s="15">
        <v>0</v>
      </c>
      <c r="AC23" s="18">
        <f t="shared" si="8"/>
        <v>0</v>
      </c>
      <c r="AD23" s="15">
        <f t="shared" si="9"/>
        <v>0</v>
      </c>
      <c r="AE23" s="13"/>
      <c r="AF23" s="59"/>
      <c r="AG23" s="13"/>
      <c r="AH23" s="14"/>
      <c r="AI23" s="15"/>
      <c r="AJ23" s="18">
        <f t="shared" si="10"/>
        <v>0</v>
      </c>
      <c r="AK23" s="15">
        <f t="shared" si="11"/>
        <v>0</v>
      </c>
      <c r="AL23" s="13"/>
      <c r="AM23" s="59"/>
      <c r="AN23" s="13"/>
      <c r="AO23" s="14"/>
      <c r="AP23" s="15">
        <v>0</v>
      </c>
      <c r="AQ23" s="18">
        <f t="shared" si="16"/>
        <v>0</v>
      </c>
      <c r="AR23" s="15">
        <f t="shared" si="13"/>
        <v>0</v>
      </c>
      <c r="AS23" s="13"/>
      <c r="AT23" s="59"/>
      <c r="AU23" s="13"/>
      <c r="AV23" s="14"/>
      <c r="AW23" s="15"/>
      <c r="AX23" s="18">
        <f t="shared" si="14"/>
        <v>0</v>
      </c>
      <c r="AY23" s="15">
        <f t="shared" si="15"/>
        <v>0</v>
      </c>
      <c r="AZ23" s="13"/>
      <c r="BA23" s="59"/>
    </row>
    <row r="24" spans="1:59" s="1" customFormat="1" ht="19.899999999999999" customHeight="1">
      <c r="A24" s="11"/>
      <c r="B24" s="12"/>
      <c r="C24" s="12"/>
      <c r="D24" s="15">
        <f t="shared" si="0"/>
        <v>0</v>
      </c>
      <c r="E24" s="14">
        <f t="shared" si="1"/>
        <v>0</v>
      </c>
      <c r="F24" s="15">
        <f t="shared" si="2"/>
        <v>0</v>
      </c>
      <c r="G24" s="18">
        <f t="shared" si="3"/>
        <v>0</v>
      </c>
      <c r="I24" s="86"/>
      <c r="J24" s="96"/>
      <c r="K24" s="70">
        <v>0</v>
      </c>
      <c r="L24" s="20">
        <f t="shared" si="4"/>
        <v>0</v>
      </c>
      <c r="N24" s="91"/>
      <c r="O24" s="98"/>
      <c r="P24" s="71"/>
      <c r="Q24" s="72">
        <f t="shared" si="5"/>
        <v>0</v>
      </c>
      <c r="S24" s="13"/>
      <c r="T24" s="14"/>
      <c r="U24" s="15"/>
      <c r="V24" s="18">
        <f t="shared" si="6"/>
        <v>0</v>
      </c>
      <c r="W24" s="15">
        <f t="shared" si="7"/>
        <v>0</v>
      </c>
      <c r="X24" s="13"/>
      <c r="Y24" s="59"/>
      <c r="Z24" s="13"/>
      <c r="AA24" s="14"/>
      <c r="AB24" s="15">
        <v>0</v>
      </c>
      <c r="AC24" s="18">
        <f t="shared" si="8"/>
        <v>0</v>
      </c>
      <c r="AD24" s="15">
        <f t="shared" si="9"/>
        <v>0</v>
      </c>
      <c r="AE24" s="13"/>
      <c r="AF24" s="59"/>
      <c r="AG24" s="13"/>
      <c r="AH24" s="14"/>
      <c r="AI24" s="15"/>
      <c r="AJ24" s="18">
        <f t="shared" si="10"/>
        <v>0</v>
      </c>
      <c r="AK24" s="15">
        <f t="shared" si="11"/>
        <v>0</v>
      </c>
      <c r="AL24" s="13"/>
      <c r="AM24" s="59"/>
      <c r="AN24" s="13"/>
      <c r="AO24" s="14"/>
      <c r="AP24" s="15">
        <v>0</v>
      </c>
      <c r="AQ24" s="18">
        <f t="shared" si="16"/>
        <v>0</v>
      </c>
      <c r="AR24" s="15">
        <f t="shared" si="13"/>
        <v>0</v>
      </c>
      <c r="AS24" s="13"/>
      <c r="AT24" s="59"/>
      <c r="AU24" s="13"/>
      <c r="AV24" s="14"/>
      <c r="AW24" s="15"/>
      <c r="AX24" s="18">
        <f t="shared" si="14"/>
        <v>0</v>
      </c>
      <c r="AY24" s="15">
        <f t="shared" si="15"/>
        <v>0</v>
      </c>
      <c r="AZ24" s="13"/>
      <c r="BA24" s="59"/>
    </row>
    <row r="25" spans="1:59" s="1" customFormat="1" ht="19.899999999999999" customHeight="1">
      <c r="A25" s="11"/>
      <c r="B25" s="12"/>
      <c r="C25" s="12"/>
      <c r="D25" s="15">
        <f t="shared" si="0"/>
        <v>0</v>
      </c>
      <c r="E25" s="14">
        <f t="shared" si="1"/>
        <v>0</v>
      </c>
      <c r="F25" s="15">
        <f t="shared" si="2"/>
        <v>0</v>
      </c>
      <c r="G25" s="18">
        <f t="shared" si="3"/>
        <v>0</v>
      </c>
      <c r="I25" s="86"/>
      <c r="J25" s="96"/>
      <c r="K25" s="70">
        <v>0</v>
      </c>
      <c r="L25" s="20">
        <f t="shared" si="4"/>
        <v>0</v>
      </c>
      <c r="N25" s="91"/>
      <c r="O25" s="98"/>
      <c r="P25" s="71"/>
      <c r="Q25" s="72">
        <f t="shared" si="5"/>
        <v>0</v>
      </c>
      <c r="S25" s="13"/>
      <c r="T25" s="14"/>
      <c r="U25" s="15"/>
      <c r="V25" s="18">
        <f t="shared" si="6"/>
        <v>0</v>
      </c>
      <c r="W25" s="15">
        <f t="shared" si="7"/>
        <v>0</v>
      </c>
      <c r="X25" s="13"/>
      <c r="Y25" s="59"/>
      <c r="Z25" s="13"/>
      <c r="AA25" s="14"/>
      <c r="AB25" s="15">
        <v>0</v>
      </c>
      <c r="AC25" s="18">
        <f t="shared" si="8"/>
        <v>0</v>
      </c>
      <c r="AD25" s="15">
        <f t="shared" si="9"/>
        <v>0</v>
      </c>
      <c r="AE25" s="13"/>
      <c r="AF25" s="59"/>
      <c r="AG25" s="13"/>
      <c r="AH25" s="14"/>
      <c r="AI25" s="15"/>
      <c r="AJ25" s="18">
        <f t="shared" si="10"/>
        <v>0</v>
      </c>
      <c r="AK25" s="15">
        <f t="shared" si="11"/>
        <v>0</v>
      </c>
      <c r="AL25" s="13"/>
      <c r="AM25" s="59"/>
      <c r="AN25" s="13"/>
      <c r="AO25" s="14"/>
      <c r="AP25" s="15">
        <v>0</v>
      </c>
      <c r="AQ25" s="18">
        <f t="shared" si="16"/>
        <v>0</v>
      </c>
      <c r="AR25" s="15">
        <f t="shared" si="13"/>
        <v>0</v>
      </c>
      <c r="AS25" s="13"/>
      <c r="AT25" s="59"/>
      <c r="AU25" s="13"/>
      <c r="AV25" s="14"/>
      <c r="AW25" s="15"/>
      <c r="AX25" s="18">
        <f t="shared" si="14"/>
        <v>0</v>
      </c>
      <c r="AY25" s="15">
        <f t="shared" si="15"/>
        <v>0</v>
      </c>
      <c r="AZ25" s="13"/>
      <c r="BA25" s="59"/>
    </row>
    <row r="26" spans="1:59" s="1" customFormat="1" ht="19.899999999999999" customHeight="1">
      <c r="A26" s="11"/>
      <c r="B26" s="12"/>
      <c r="C26" s="12"/>
      <c r="D26" s="15">
        <f t="shared" si="0"/>
        <v>0</v>
      </c>
      <c r="E26" s="14">
        <f t="shared" si="1"/>
        <v>0</v>
      </c>
      <c r="F26" s="15">
        <f t="shared" si="2"/>
        <v>0</v>
      </c>
      <c r="G26" s="18">
        <f t="shared" si="3"/>
        <v>0</v>
      </c>
      <c r="I26" s="86"/>
      <c r="J26" s="96"/>
      <c r="K26" s="70">
        <v>0</v>
      </c>
      <c r="L26" s="20">
        <f t="shared" si="4"/>
        <v>0</v>
      </c>
      <c r="N26" s="91"/>
      <c r="O26" s="98"/>
      <c r="P26" s="71"/>
      <c r="Q26" s="72">
        <f t="shared" si="5"/>
        <v>0</v>
      </c>
      <c r="S26" s="13"/>
      <c r="T26" s="14"/>
      <c r="U26" s="15"/>
      <c r="V26" s="18">
        <f t="shared" si="6"/>
        <v>0</v>
      </c>
      <c r="W26" s="15">
        <f t="shared" si="7"/>
        <v>0</v>
      </c>
      <c r="X26" s="13"/>
      <c r="Y26" s="59"/>
      <c r="Z26" s="13"/>
      <c r="AA26" s="14"/>
      <c r="AB26" s="15">
        <v>0</v>
      </c>
      <c r="AC26" s="18">
        <f t="shared" si="8"/>
        <v>0</v>
      </c>
      <c r="AD26" s="15">
        <f t="shared" si="9"/>
        <v>0</v>
      </c>
      <c r="AE26" s="13"/>
      <c r="AF26" s="59"/>
      <c r="AG26" s="13"/>
      <c r="AH26" s="14"/>
      <c r="AI26" s="15"/>
      <c r="AJ26" s="18">
        <f t="shared" si="10"/>
        <v>0</v>
      </c>
      <c r="AK26" s="15">
        <f t="shared" si="11"/>
        <v>0</v>
      </c>
      <c r="AL26" s="13"/>
      <c r="AM26" s="59"/>
      <c r="AN26" s="13"/>
      <c r="AO26" s="14"/>
      <c r="AP26" s="15">
        <v>0</v>
      </c>
      <c r="AQ26" s="18">
        <f t="shared" si="16"/>
        <v>0</v>
      </c>
      <c r="AR26" s="15">
        <f t="shared" si="13"/>
        <v>0</v>
      </c>
      <c r="AS26" s="13"/>
      <c r="AT26" s="59"/>
      <c r="AU26" s="13"/>
      <c r="AV26" s="14"/>
      <c r="AW26" s="15"/>
      <c r="AX26" s="18">
        <f t="shared" si="14"/>
        <v>0</v>
      </c>
      <c r="AY26" s="15">
        <f t="shared" si="15"/>
        <v>0</v>
      </c>
      <c r="AZ26" s="13"/>
      <c r="BA26" s="59"/>
    </row>
    <row r="27" spans="1:59" s="1" customFormat="1" ht="19.899999999999999" customHeight="1">
      <c r="A27" s="11"/>
      <c r="B27" s="12"/>
      <c r="C27" s="12"/>
      <c r="D27" s="15">
        <f t="shared" si="0"/>
        <v>0</v>
      </c>
      <c r="E27" s="14">
        <f t="shared" si="1"/>
        <v>0</v>
      </c>
      <c r="F27" s="15">
        <f t="shared" si="2"/>
        <v>0</v>
      </c>
      <c r="G27" s="18">
        <f t="shared" si="3"/>
        <v>0</v>
      </c>
      <c r="I27" s="86"/>
      <c r="J27" s="96"/>
      <c r="K27" s="70">
        <v>0</v>
      </c>
      <c r="L27" s="20">
        <f t="shared" si="4"/>
        <v>0</v>
      </c>
      <c r="N27" s="91"/>
      <c r="O27" s="98"/>
      <c r="P27" s="71"/>
      <c r="Q27" s="72">
        <f t="shared" si="5"/>
        <v>0</v>
      </c>
      <c r="S27" s="13"/>
      <c r="T27" s="14"/>
      <c r="U27" s="15"/>
      <c r="V27" s="18">
        <f t="shared" si="6"/>
        <v>0</v>
      </c>
      <c r="W27" s="15">
        <f t="shared" si="7"/>
        <v>0</v>
      </c>
      <c r="X27" s="13"/>
      <c r="Y27" s="59"/>
      <c r="Z27" s="13"/>
      <c r="AA27" s="14"/>
      <c r="AB27" s="15">
        <v>0</v>
      </c>
      <c r="AC27" s="18">
        <f t="shared" si="8"/>
        <v>0</v>
      </c>
      <c r="AD27" s="15">
        <f t="shared" si="9"/>
        <v>0</v>
      </c>
      <c r="AE27" s="13"/>
      <c r="AF27" s="59"/>
      <c r="AG27" s="13"/>
      <c r="AH27" s="14"/>
      <c r="AI27" s="15"/>
      <c r="AJ27" s="18">
        <f t="shared" si="10"/>
        <v>0</v>
      </c>
      <c r="AK27" s="15">
        <f t="shared" si="11"/>
        <v>0</v>
      </c>
      <c r="AL27" s="13"/>
      <c r="AM27" s="59"/>
      <c r="AN27" s="13"/>
      <c r="AO27" s="14"/>
      <c r="AP27" s="15">
        <v>0</v>
      </c>
      <c r="AQ27" s="18">
        <f t="shared" si="16"/>
        <v>0</v>
      </c>
      <c r="AR27" s="15">
        <f t="shared" si="13"/>
        <v>0</v>
      </c>
      <c r="AS27" s="13"/>
      <c r="AT27" s="59"/>
      <c r="AU27" s="13"/>
      <c r="AV27" s="14"/>
      <c r="AW27" s="15"/>
      <c r="AX27" s="18">
        <f t="shared" si="14"/>
        <v>0</v>
      </c>
      <c r="AY27" s="15">
        <f t="shared" si="15"/>
        <v>0</v>
      </c>
      <c r="AZ27" s="13"/>
      <c r="BA27" s="59"/>
    </row>
    <row r="28" spans="1:59" s="1" customFormat="1" ht="19.899999999999999" customHeight="1">
      <c r="A28" s="11"/>
      <c r="B28" s="12"/>
      <c r="C28" s="12"/>
      <c r="D28" s="15">
        <f t="shared" si="0"/>
        <v>0</v>
      </c>
      <c r="E28" s="14">
        <f t="shared" si="1"/>
        <v>0</v>
      </c>
      <c r="F28" s="15">
        <f t="shared" si="2"/>
        <v>0</v>
      </c>
      <c r="G28" s="18">
        <f t="shared" si="3"/>
        <v>0</v>
      </c>
      <c r="I28" s="86"/>
      <c r="J28" s="96"/>
      <c r="K28" s="70">
        <v>0</v>
      </c>
      <c r="L28" s="20">
        <f t="shared" si="4"/>
        <v>0</v>
      </c>
      <c r="N28" s="91"/>
      <c r="O28" s="98"/>
      <c r="P28" s="71"/>
      <c r="Q28" s="72">
        <f t="shared" si="5"/>
        <v>0</v>
      </c>
      <c r="S28" s="13"/>
      <c r="T28" s="14"/>
      <c r="U28" s="15"/>
      <c r="V28" s="18">
        <f t="shared" si="6"/>
        <v>0</v>
      </c>
      <c r="W28" s="15">
        <f t="shared" si="7"/>
        <v>0</v>
      </c>
      <c r="X28" s="13"/>
      <c r="Y28" s="59"/>
      <c r="Z28" s="13"/>
      <c r="AA28" s="14"/>
      <c r="AB28" s="15">
        <v>0</v>
      </c>
      <c r="AC28" s="18">
        <f t="shared" si="8"/>
        <v>0</v>
      </c>
      <c r="AD28" s="15">
        <f t="shared" si="9"/>
        <v>0</v>
      </c>
      <c r="AE28" s="13"/>
      <c r="AF28" s="59"/>
      <c r="AG28" s="13"/>
      <c r="AH28" s="14"/>
      <c r="AI28" s="15"/>
      <c r="AJ28" s="18">
        <f t="shared" si="10"/>
        <v>0</v>
      </c>
      <c r="AK28" s="15">
        <f t="shared" si="11"/>
        <v>0</v>
      </c>
      <c r="AL28" s="13"/>
      <c r="AM28" s="59"/>
      <c r="AN28" s="13"/>
      <c r="AO28" s="14"/>
      <c r="AP28" s="15">
        <v>0</v>
      </c>
      <c r="AQ28" s="18">
        <f t="shared" si="16"/>
        <v>0</v>
      </c>
      <c r="AR28" s="15">
        <f t="shared" si="13"/>
        <v>0</v>
      </c>
      <c r="AS28" s="13"/>
      <c r="AT28" s="59"/>
      <c r="AU28" s="13"/>
      <c r="AV28" s="14"/>
      <c r="AW28" s="15"/>
      <c r="AX28" s="18">
        <f t="shared" si="14"/>
        <v>0</v>
      </c>
      <c r="AY28" s="15">
        <f t="shared" si="15"/>
        <v>0</v>
      </c>
      <c r="AZ28" s="13"/>
      <c r="BA28" s="59"/>
    </row>
    <row r="29" spans="1:59" s="1" customFormat="1" ht="10.15" customHeight="1">
      <c r="B29" s="5"/>
      <c r="C29" s="28"/>
      <c r="D29" s="6"/>
      <c r="E29" s="6"/>
      <c r="F29" s="6"/>
      <c r="G29" s="6"/>
      <c r="I29" s="23"/>
      <c r="J29" s="95"/>
      <c r="N29" s="65"/>
      <c r="O29" s="99"/>
      <c r="P29" s="64"/>
      <c r="Q29" s="64"/>
      <c r="S29" s="62"/>
      <c r="T29" s="62"/>
      <c r="U29" s="62"/>
      <c r="V29" s="62"/>
      <c r="W29" s="60"/>
      <c r="X29" s="60"/>
      <c r="Y29" s="59"/>
      <c r="Z29" s="62"/>
      <c r="AA29" s="62"/>
      <c r="AB29" s="62"/>
      <c r="AC29" s="62"/>
      <c r="AD29" s="61"/>
      <c r="AE29" s="60"/>
      <c r="AF29" s="59"/>
      <c r="AG29" s="62"/>
      <c r="AH29" s="62"/>
      <c r="AI29" s="62"/>
      <c r="AJ29" s="62"/>
      <c r="AK29" s="61"/>
      <c r="AL29" s="60"/>
      <c r="AM29" s="59"/>
      <c r="AN29" s="62"/>
      <c r="AO29" s="62"/>
      <c r="AP29" s="62"/>
      <c r="AQ29" s="62"/>
      <c r="AR29" s="61"/>
      <c r="AS29" s="60"/>
      <c r="AT29" s="59"/>
      <c r="AU29" s="62"/>
      <c r="AV29" s="62"/>
      <c r="AW29" s="62"/>
      <c r="AX29" s="62"/>
      <c r="AY29" s="61"/>
      <c r="AZ29" s="60"/>
      <c r="BA29" s="59"/>
    </row>
    <row r="30" spans="1:59" s="1" customFormat="1" ht="19.5" customHeight="1">
      <c r="A30" s="136" t="str">
        <f>"TOTAL € HT - "&amp;B10</f>
        <v>TOTAL € HT - Test</v>
      </c>
      <c r="B30" s="137"/>
      <c r="C30" s="137"/>
      <c r="D30" s="137"/>
      <c r="E30" s="137"/>
      <c r="F30" s="138"/>
      <c r="G30" s="7">
        <f>SUM(G12:G29)</f>
        <v>0</v>
      </c>
      <c r="I30" s="87"/>
      <c r="J30" s="79"/>
      <c r="K30" s="10"/>
      <c r="L30" s="26">
        <f>SUM(L12:L29)</f>
        <v>0</v>
      </c>
      <c r="N30" s="87"/>
      <c r="O30" s="79"/>
      <c r="P30" s="10"/>
      <c r="Q30" s="73">
        <f>SUM(Q12:Q29)</f>
        <v>0</v>
      </c>
      <c r="S30" s="59"/>
      <c r="T30" s="59"/>
      <c r="U30" s="59"/>
      <c r="V30" s="63">
        <f>SUM(V12:V29)</f>
        <v>0</v>
      </c>
      <c r="W30" s="15">
        <f>$L30-V30</f>
        <v>0</v>
      </c>
      <c r="X30" s="60"/>
      <c r="Y30" s="59"/>
      <c r="Z30" s="59"/>
      <c r="AA30" s="59"/>
      <c r="AB30" s="59"/>
      <c r="AC30" s="63">
        <f>SUM(AC12:AC29)</f>
        <v>0</v>
      </c>
      <c r="AD30" s="15">
        <f>$L30-AC30</f>
        <v>0</v>
      </c>
      <c r="AE30" s="60"/>
      <c r="AF30" s="59"/>
      <c r="AG30" s="59"/>
      <c r="AH30" s="59"/>
      <c r="AI30" s="59"/>
      <c r="AJ30" s="63">
        <f>SUM(AJ12:AJ29)</f>
        <v>0</v>
      </c>
      <c r="AK30" s="15">
        <f>$L30-AJ30</f>
        <v>0</v>
      </c>
      <c r="AL30" s="60"/>
      <c r="AM30" s="59"/>
      <c r="AN30" s="59"/>
      <c r="AO30" s="59"/>
      <c r="AP30" s="59"/>
      <c r="AQ30" s="63">
        <f>SUM(AQ12:AQ29)</f>
        <v>0</v>
      </c>
      <c r="AR30" s="15">
        <f>$L30-AQ30</f>
        <v>0</v>
      </c>
      <c r="AS30" s="60"/>
      <c r="AT30" s="59"/>
      <c r="AU30" s="59"/>
      <c r="AV30" s="59"/>
      <c r="AW30" s="59"/>
      <c r="AX30" s="63">
        <f>SUM(AX12:AX29)</f>
        <v>0</v>
      </c>
      <c r="AY30" s="15">
        <f>$L30-AX30</f>
        <v>0</v>
      </c>
      <c r="AZ30" s="60"/>
      <c r="BA30" s="59"/>
    </row>
    <row r="31" spans="1:59" s="31" customFormat="1" ht="10.15" customHeight="1">
      <c r="H31" s="1"/>
      <c r="I31" s="32"/>
      <c r="J31" s="97"/>
      <c r="N31" s="32"/>
      <c r="O31" s="97"/>
      <c r="S31" s="64"/>
      <c r="T31" s="64"/>
      <c r="U31" s="64"/>
      <c r="V31" s="64"/>
      <c r="W31" s="65"/>
      <c r="X31" s="65"/>
      <c r="Y31" s="64"/>
      <c r="Z31" s="64"/>
      <c r="AA31" s="64"/>
      <c r="AB31" s="64"/>
      <c r="AC31" s="64"/>
      <c r="AD31" s="66"/>
      <c r="AE31" s="67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6"/>
      <c r="AS31" s="67"/>
      <c r="AT31" s="64"/>
      <c r="AU31" s="64"/>
      <c r="AV31" s="64"/>
      <c r="AW31" s="64"/>
      <c r="AX31" s="64"/>
      <c r="AY31" s="64"/>
      <c r="AZ31" s="64"/>
      <c r="BA31" s="64"/>
    </row>
    <row r="32" spans="1:59" s="31" customFormat="1" ht="19.5" customHeight="1" outlineLevel="1">
      <c r="A32" s="35" t="str">
        <f>A10</f>
        <v>LOT</v>
      </c>
      <c r="B32" s="139" t="s">
        <v>16</v>
      </c>
      <c r="C32" s="140"/>
      <c r="D32" s="140"/>
      <c r="E32" s="140"/>
      <c r="F32" s="140"/>
      <c r="G32" s="141"/>
      <c r="H32" s="1"/>
      <c r="I32" s="142" t="s">
        <v>18</v>
      </c>
      <c r="J32" s="143"/>
      <c r="K32" s="143"/>
      <c r="L32" s="144"/>
      <c r="N32" s="125" t="s">
        <v>19</v>
      </c>
      <c r="O32" s="126"/>
      <c r="P32" s="126"/>
      <c r="Q32" s="126"/>
      <c r="S32" s="130" t="s">
        <v>16</v>
      </c>
      <c r="T32" s="131"/>
      <c r="U32" s="131"/>
      <c r="V32" s="131"/>
      <c r="W32" s="131"/>
      <c r="X32" s="132"/>
      <c r="Y32" s="64"/>
      <c r="Z32" s="130" t="s">
        <v>16</v>
      </c>
      <c r="AA32" s="131"/>
      <c r="AB32" s="131"/>
      <c r="AC32" s="131"/>
      <c r="AD32" s="131"/>
      <c r="AE32" s="132"/>
      <c r="AF32" s="64"/>
      <c r="AG32" s="130" t="s">
        <v>16</v>
      </c>
      <c r="AH32" s="131"/>
      <c r="AI32" s="131"/>
      <c r="AJ32" s="131"/>
      <c r="AK32" s="131"/>
      <c r="AL32" s="132"/>
      <c r="AM32" s="64"/>
      <c r="AN32" s="130" t="s">
        <v>16</v>
      </c>
      <c r="AO32" s="131"/>
      <c r="AP32" s="131"/>
      <c r="AQ32" s="131"/>
      <c r="AR32" s="131"/>
      <c r="AS32" s="132"/>
      <c r="AT32" s="64"/>
      <c r="AU32" s="130" t="s">
        <v>16</v>
      </c>
      <c r="AV32" s="131"/>
      <c r="AW32" s="131"/>
      <c r="AX32" s="131"/>
      <c r="AY32" s="131"/>
      <c r="AZ32" s="132"/>
      <c r="BA32" s="64"/>
      <c r="BB32" s="130" t="s">
        <v>16</v>
      </c>
      <c r="BC32" s="131"/>
      <c r="BD32" s="131"/>
      <c r="BE32" s="131"/>
      <c r="BF32" s="131"/>
      <c r="BG32" s="132"/>
    </row>
    <row r="33" spans="1:59" s="31" customFormat="1" ht="15" customHeight="1" outlineLevel="1">
      <c r="A33" s="36" t="s">
        <v>4</v>
      </c>
      <c r="B33" s="36" t="s">
        <v>5</v>
      </c>
      <c r="C33" s="37" t="s">
        <v>7</v>
      </c>
      <c r="D33" s="38" t="s">
        <v>1</v>
      </c>
      <c r="E33" s="38" t="s">
        <v>0</v>
      </c>
      <c r="F33" s="38" t="s">
        <v>3</v>
      </c>
      <c r="G33" s="39" t="s">
        <v>2</v>
      </c>
      <c r="H33" s="1"/>
      <c r="I33" s="85" t="s">
        <v>1</v>
      </c>
      <c r="J33" s="78" t="s">
        <v>0</v>
      </c>
      <c r="K33" s="19" t="s">
        <v>9</v>
      </c>
      <c r="L33" s="21" t="s">
        <v>8</v>
      </c>
      <c r="N33" s="90" t="s">
        <v>1</v>
      </c>
      <c r="O33" s="82" t="s">
        <v>0</v>
      </c>
      <c r="P33" s="68" t="s">
        <v>9</v>
      </c>
      <c r="Q33" s="69" t="s">
        <v>8</v>
      </c>
      <c r="S33" s="38" t="s">
        <v>1</v>
      </c>
      <c r="T33" s="38" t="s">
        <v>0</v>
      </c>
      <c r="U33" s="38" t="s">
        <v>3</v>
      </c>
      <c r="V33" s="39" t="s">
        <v>2</v>
      </c>
      <c r="W33" s="38" t="s">
        <v>15</v>
      </c>
      <c r="X33" s="40" t="s">
        <v>14</v>
      </c>
      <c r="Y33" s="64"/>
      <c r="Z33" s="38" t="s">
        <v>1</v>
      </c>
      <c r="AA33" s="38" t="s">
        <v>0</v>
      </c>
      <c r="AB33" s="38" t="s">
        <v>3</v>
      </c>
      <c r="AC33" s="39" t="s">
        <v>2</v>
      </c>
      <c r="AD33" s="38" t="s">
        <v>15</v>
      </c>
      <c r="AE33" s="41" t="s">
        <v>14</v>
      </c>
      <c r="AF33" s="64"/>
      <c r="AG33" s="38" t="s">
        <v>1</v>
      </c>
      <c r="AH33" s="38" t="s">
        <v>0</v>
      </c>
      <c r="AI33" s="38" t="s">
        <v>3</v>
      </c>
      <c r="AJ33" s="39" t="s">
        <v>2</v>
      </c>
      <c r="AK33" s="38" t="s">
        <v>15</v>
      </c>
      <c r="AL33" s="41" t="s">
        <v>14</v>
      </c>
      <c r="AM33" s="64"/>
      <c r="AN33" s="38" t="s">
        <v>1</v>
      </c>
      <c r="AO33" s="38" t="s">
        <v>0</v>
      </c>
      <c r="AP33" s="38" t="s">
        <v>3</v>
      </c>
      <c r="AQ33" s="39" t="s">
        <v>2</v>
      </c>
      <c r="AR33" s="38" t="s">
        <v>15</v>
      </c>
      <c r="AS33" s="41" t="s">
        <v>14</v>
      </c>
      <c r="AT33" s="64"/>
      <c r="AU33" s="38" t="s">
        <v>1</v>
      </c>
      <c r="AV33" s="38" t="s">
        <v>0</v>
      </c>
      <c r="AW33" s="38" t="s">
        <v>3</v>
      </c>
      <c r="AX33" s="39" t="s">
        <v>2</v>
      </c>
      <c r="AY33" s="38" t="s">
        <v>15</v>
      </c>
      <c r="AZ33" s="41" t="s">
        <v>14</v>
      </c>
      <c r="BA33" s="64"/>
      <c r="BB33" s="38" t="s">
        <v>1</v>
      </c>
      <c r="BC33" s="38" t="s">
        <v>0</v>
      </c>
      <c r="BD33" s="38" t="s">
        <v>3</v>
      </c>
      <c r="BE33" s="39" t="s">
        <v>2</v>
      </c>
      <c r="BF33" s="38" t="s">
        <v>15</v>
      </c>
      <c r="BG33" s="41" t="s">
        <v>14</v>
      </c>
    </row>
    <row r="34" spans="1:59" s="31" customFormat="1" ht="19.899999999999999" customHeight="1" outlineLevel="1">
      <c r="A34" s="42"/>
      <c r="B34" s="43"/>
      <c r="C34" s="44"/>
      <c r="D34" s="47">
        <f t="shared" ref="D34:F36" si="17">I34</f>
        <v>0</v>
      </c>
      <c r="E34" s="46">
        <f t="shared" si="17"/>
        <v>0</v>
      </c>
      <c r="F34" s="47">
        <f t="shared" si="17"/>
        <v>0</v>
      </c>
      <c r="G34" s="48">
        <f>E34*F34</f>
        <v>0</v>
      </c>
      <c r="H34" s="1"/>
      <c r="I34" s="88"/>
      <c r="J34" s="80"/>
      <c r="K34" s="77">
        <v>0</v>
      </c>
      <c r="L34" s="49">
        <f>K34*J34</f>
        <v>0</v>
      </c>
      <c r="N34" s="92"/>
      <c r="O34" s="83"/>
      <c r="P34" s="76"/>
      <c r="Q34" s="74">
        <f>P34*O34</f>
        <v>0</v>
      </c>
      <c r="S34" s="45"/>
      <c r="T34" s="46"/>
      <c r="U34" s="47"/>
      <c r="V34" s="48">
        <f>T34*U34</f>
        <v>0</v>
      </c>
      <c r="W34" s="47">
        <f>G34-V34</f>
        <v>0</v>
      </c>
      <c r="X34" s="47"/>
      <c r="Y34" s="47"/>
      <c r="Z34" s="45"/>
      <c r="AA34" s="46"/>
      <c r="AB34" s="47"/>
      <c r="AC34" s="48">
        <f>AA34*AB34</f>
        <v>0</v>
      </c>
      <c r="AD34" s="47">
        <f>G34-AC34</f>
        <v>0</v>
      </c>
      <c r="AE34" s="50"/>
      <c r="AF34" s="64"/>
      <c r="AG34" s="45"/>
      <c r="AH34" s="46"/>
      <c r="AI34" s="47"/>
      <c r="AJ34" s="48">
        <f>AH34*AI34</f>
        <v>0</v>
      </c>
      <c r="AK34" s="47">
        <f>G34-L34</f>
        <v>0</v>
      </c>
      <c r="AL34" s="50"/>
      <c r="AM34" s="47"/>
      <c r="AN34" s="45"/>
      <c r="AO34" s="46"/>
      <c r="AP34" s="47"/>
      <c r="AQ34" s="48">
        <f>AO34*AP34</f>
        <v>0</v>
      </c>
      <c r="AR34" s="47">
        <f>S34-AQ34</f>
        <v>0</v>
      </c>
      <c r="AS34" s="50"/>
      <c r="AT34" s="64"/>
      <c r="AU34" s="45"/>
      <c r="AV34" s="46"/>
      <c r="AW34" s="47"/>
      <c r="AX34" s="48">
        <f>AV34*AW34</f>
        <v>0</v>
      </c>
      <c r="AY34" s="47">
        <f>S34-Z34</f>
        <v>0</v>
      </c>
      <c r="AZ34" s="50"/>
      <c r="BA34" s="64"/>
      <c r="BB34" s="45"/>
      <c r="BC34" s="46"/>
      <c r="BD34" s="47"/>
      <c r="BE34" s="48">
        <f>BC34*BD34</f>
        <v>0</v>
      </c>
      <c r="BF34" s="47">
        <f>$K34*$E34-BE34</f>
        <v>0</v>
      </c>
      <c r="BG34" s="50"/>
    </row>
    <row r="35" spans="1:59" s="31" customFormat="1" ht="19.899999999999999" customHeight="1" outlineLevel="1">
      <c r="A35" s="42"/>
      <c r="B35" s="43"/>
      <c r="C35" s="44"/>
      <c r="D35" s="47">
        <f t="shared" si="17"/>
        <v>0</v>
      </c>
      <c r="E35" s="46">
        <f t="shared" si="17"/>
        <v>0</v>
      </c>
      <c r="F35" s="47">
        <f t="shared" si="17"/>
        <v>0</v>
      </c>
      <c r="G35" s="48">
        <f>E35*F35</f>
        <v>0</v>
      </c>
      <c r="H35" s="1"/>
      <c r="I35" s="88"/>
      <c r="J35" s="80"/>
      <c r="K35" s="77">
        <v>0</v>
      </c>
      <c r="L35" s="49">
        <f>K35*J35</f>
        <v>0</v>
      </c>
      <c r="N35" s="92"/>
      <c r="O35" s="83"/>
      <c r="P35" s="76"/>
      <c r="Q35" s="74">
        <f>P35*O35</f>
        <v>0</v>
      </c>
      <c r="S35" s="45"/>
      <c r="T35" s="46"/>
      <c r="U35" s="47"/>
      <c r="V35" s="48">
        <f>T35*U35</f>
        <v>0</v>
      </c>
      <c r="W35" s="47">
        <f>G35-V35</f>
        <v>0</v>
      </c>
      <c r="X35" s="47"/>
      <c r="Y35" s="47"/>
      <c r="Z35" s="45"/>
      <c r="AA35" s="46"/>
      <c r="AB35" s="47"/>
      <c r="AC35" s="48">
        <f>AA35*AB35</f>
        <v>0</v>
      </c>
      <c r="AD35" s="47">
        <f>G35-AC35</f>
        <v>0</v>
      </c>
      <c r="AE35" s="50"/>
      <c r="AF35" s="64"/>
      <c r="AG35" s="45"/>
      <c r="AH35" s="46"/>
      <c r="AI35" s="47"/>
      <c r="AJ35" s="48">
        <f>AH35*AI35</f>
        <v>0</v>
      </c>
      <c r="AK35" s="47">
        <f>G35-L35</f>
        <v>0</v>
      </c>
      <c r="AL35" s="50"/>
      <c r="AM35" s="47"/>
      <c r="AN35" s="45"/>
      <c r="AO35" s="46"/>
      <c r="AP35" s="47"/>
      <c r="AQ35" s="48">
        <f>AO35*AP35</f>
        <v>0</v>
      </c>
      <c r="AR35" s="47">
        <f>S35-AQ35</f>
        <v>0</v>
      </c>
      <c r="AS35" s="50"/>
      <c r="AT35" s="64"/>
      <c r="AU35" s="45"/>
      <c r="AV35" s="46"/>
      <c r="AW35" s="47"/>
      <c r="AX35" s="48">
        <f>AV35*AW35</f>
        <v>0</v>
      </c>
      <c r="AY35" s="47">
        <f>S35-Z35</f>
        <v>0</v>
      </c>
      <c r="AZ35" s="50"/>
      <c r="BA35" s="64"/>
      <c r="BB35" s="45"/>
      <c r="BC35" s="46"/>
      <c r="BD35" s="47"/>
      <c r="BE35" s="48">
        <f>BC35*BD35</f>
        <v>0</v>
      </c>
      <c r="BF35" s="47">
        <f>$K35*$E35-BE35</f>
        <v>0</v>
      </c>
      <c r="BG35" s="50"/>
    </row>
    <row r="36" spans="1:59" s="31" customFormat="1" ht="19.899999999999999" customHeight="1" outlineLevel="1">
      <c r="A36" s="42"/>
      <c r="B36" s="43"/>
      <c r="C36" s="44"/>
      <c r="D36" s="47">
        <f t="shared" si="17"/>
        <v>0</v>
      </c>
      <c r="E36" s="46">
        <f t="shared" si="17"/>
        <v>0</v>
      </c>
      <c r="F36" s="47">
        <f t="shared" si="17"/>
        <v>0</v>
      </c>
      <c r="G36" s="48">
        <f>E36*F36</f>
        <v>0</v>
      </c>
      <c r="H36" s="1"/>
      <c r="I36" s="88"/>
      <c r="J36" s="80"/>
      <c r="K36" s="77">
        <v>0</v>
      </c>
      <c r="L36" s="49">
        <f>K36*J36</f>
        <v>0</v>
      </c>
      <c r="N36" s="92"/>
      <c r="O36" s="83"/>
      <c r="P36" s="76"/>
      <c r="Q36" s="74">
        <f>P36*O36</f>
        <v>0</v>
      </c>
      <c r="S36" s="45"/>
      <c r="T36" s="46"/>
      <c r="U36" s="47"/>
      <c r="V36" s="48">
        <f>T36*U36</f>
        <v>0</v>
      </c>
      <c r="W36" s="47">
        <f>G36-V36</f>
        <v>0</v>
      </c>
      <c r="X36" s="47"/>
      <c r="Y36" s="47"/>
      <c r="Z36" s="45"/>
      <c r="AA36" s="46"/>
      <c r="AB36" s="47"/>
      <c r="AC36" s="48">
        <f>AA36*AB36</f>
        <v>0</v>
      </c>
      <c r="AD36" s="47">
        <f>G36-AC36</f>
        <v>0</v>
      </c>
      <c r="AE36" s="50"/>
      <c r="AF36" s="64"/>
      <c r="AG36" s="45"/>
      <c r="AH36" s="46"/>
      <c r="AI36" s="47"/>
      <c r="AJ36" s="48">
        <f>AH36*AI36</f>
        <v>0</v>
      </c>
      <c r="AK36" s="47">
        <f>G36-L36</f>
        <v>0</v>
      </c>
      <c r="AL36" s="50"/>
      <c r="AM36" s="47"/>
      <c r="AN36" s="45"/>
      <c r="AO36" s="46"/>
      <c r="AP36" s="47"/>
      <c r="AQ36" s="48">
        <f>AO36*AP36</f>
        <v>0</v>
      </c>
      <c r="AR36" s="47">
        <f>S36-AQ36</f>
        <v>0</v>
      </c>
      <c r="AS36" s="50"/>
      <c r="AT36" s="64"/>
      <c r="AU36" s="45"/>
      <c r="AV36" s="46"/>
      <c r="AW36" s="47"/>
      <c r="AX36" s="48">
        <f>AV36*AW36</f>
        <v>0</v>
      </c>
      <c r="AY36" s="47">
        <f>S36-Z36</f>
        <v>0</v>
      </c>
      <c r="AZ36" s="50"/>
      <c r="BA36" s="64"/>
      <c r="BB36" s="45"/>
      <c r="BC36" s="46"/>
      <c r="BD36" s="47"/>
      <c r="BE36" s="48">
        <f>BC36*BD36</f>
        <v>0</v>
      </c>
      <c r="BF36" s="47">
        <f>$K36*$E36-BE36</f>
        <v>0</v>
      </c>
      <c r="BG36" s="50"/>
    </row>
    <row r="37" spans="1:59" s="31" customFormat="1" ht="10.15" customHeight="1" outlineLevel="1">
      <c r="H37" s="1"/>
      <c r="I37" s="32"/>
      <c r="J37" s="97"/>
      <c r="N37" s="65"/>
      <c r="O37" s="99"/>
      <c r="P37" s="64"/>
      <c r="Q37" s="64"/>
      <c r="S37" s="64"/>
      <c r="T37" s="64"/>
      <c r="U37" s="64"/>
      <c r="V37" s="64"/>
      <c r="W37" s="65"/>
      <c r="X37" s="65"/>
      <c r="Y37" s="64"/>
      <c r="Z37" s="64"/>
      <c r="AA37" s="64"/>
      <c r="AB37" s="64"/>
      <c r="AC37" s="64"/>
      <c r="AD37" s="66"/>
      <c r="AE37" s="67"/>
      <c r="AF37" s="64"/>
      <c r="AG37" s="64"/>
      <c r="AH37" s="64"/>
      <c r="AI37" s="64"/>
      <c r="AJ37" s="64"/>
      <c r="AK37" s="66"/>
      <c r="AL37" s="67"/>
      <c r="AM37" s="64"/>
      <c r="AN37" s="64"/>
      <c r="AO37" s="64"/>
      <c r="AP37" s="64"/>
      <c r="AQ37" s="64"/>
      <c r="AR37" s="66"/>
      <c r="AS37" s="67"/>
      <c r="AT37" s="64"/>
      <c r="AU37" s="64"/>
      <c r="AV37" s="64"/>
      <c r="AW37" s="64"/>
      <c r="AX37" s="64"/>
      <c r="AY37" s="66"/>
      <c r="AZ37" s="67"/>
      <c r="BA37" s="64"/>
      <c r="BF37" s="33"/>
      <c r="BG37" s="34"/>
    </row>
    <row r="38" spans="1:59" s="31" customFormat="1" ht="19.5" customHeight="1" outlineLevel="1">
      <c r="A38" s="133" t="str">
        <f>"TOTAL € HT - "&amp;B32</f>
        <v>TOTAL € HT - COMPLEMENTS / OPTIONS</v>
      </c>
      <c r="B38" s="134"/>
      <c r="C38" s="134"/>
      <c r="D38" s="134"/>
      <c r="E38" s="134"/>
      <c r="F38" s="135"/>
      <c r="G38" s="51">
        <f>SUM(G34:G36)</f>
        <v>0</v>
      </c>
      <c r="H38" s="1"/>
      <c r="I38" s="89"/>
      <c r="J38" s="81"/>
      <c r="K38" s="52"/>
      <c r="L38" s="26">
        <f>SUM(L34:L36)</f>
        <v>0</v>
      </c>
      <c r="N38" s="93"/>
      <c r="O38" s="84"/>
      <c r="P38" s="75"/>
      <c r="Q38" s="73">
        <f>SUM(Q34:Q36)</f>
        <v>0</v>
      </c>
      <c r="S38" s="64"/>
      <c r="T38" s="64"/>
      <c r="U38" s="64"/>
      <c r="V38" s="53">
        <f>SUM(V34:V36)</f>
        <v>0</v>
      </c>
      <c r="W38" s="47">
        <f>$L38-V38</f>
        <v>0</v>
      </c>
      <c r="X38" s="65"/>
      <c r="Y38" s="64"/>
      <c r="Z38" s="64"/>
      <c r="AA38" s="64"/>
      <c r="AB38" s="64"/>
      <c r="AC38" s="53">
        <f>SUM(AC34:AC36)</f>
        <v>0</v>
      </c>
      <c r="AD38" s="47">
        <f>$L38-AC38</f>
        <v>0</v>
      </c>
      <c r="AE38" s="67"/>
      <c r="AF38" s="64"/>
      <c r="AG38" s="64"/>
      <c r="AH38" s="64"/>
      <c r="AI38" s="64"/>
      <c r="AJ38" s="53">
        <f>SUM(AJ34:AJ36)</f>
        <v>0</v>
      </c>
      <c r="AK38" s="47">
        <f>$L38-AJ38</f>
        <v>0</v>
      </c>
      <c r="AL38" s="67"/>
      <c r="AM38" s="64"/>
      <c r="AN38" s="64"/>
      <c r="AO38" s="64"/>
      <c r="AP38" s="64"/>
      <c r="AQ38" s="53">
        <f>SUM(AQ34:AQ36)</f>
        <v>0</v>
      </c>
      <c r="AR38" s="47">
        <f>$L38-AQ38</f>
        <v>0</v>
      </c>
      <c r="AS38" s="67"/>
      <c r="AT38" s="64"/>
      <c r="AU38" s="64"/>
      <c r="AV38" s="64"/>
      <c r="AW38" s="64"/>
      <c r="AX38" s="53">
        <f>SUM(AX34:AX36)</f>
        <v>0</v>
      </c>
      <c r="AY38" s="47">
        <f>$L38-AX38</f>
        <v>0</v>
      </c>
      <c r="AZ38" s="67"/>
      <c r="BA38" s="64"/>
      <c r="BE38" s="53">
        <f>SUM(BE34:BE36)</f>
        <v>0</v>
      </c>
      <c r="BF38" s="47">
        <f>$L38-BE38</f>
        <v>0</v>
      </c>
      <c r="BG38" s="34"/>
    </row>
    <row r="39" spans="1:59" s="31" customFormat="1" ht="20.100000000000001" customHeight="1" outlineLevel="1">
      <c r="C39" s="54"/>
      <c r="E39" s="55"/>
      <c r="H39" s="1"/>
      <c r="I39" s="32"/>
      <c r="J39" s="97"/>
      <c r="N39" s="32"/>
      <c r="O39" s="97"/>
      <c r="S39" s="64"/>
      <c r="T39" s="64"/>
      <c r="U39" s="64"/>
      <c r="V39" s="64"/>
      <c r="W39" s="65"/>
      <c r="X39" s="65"/>
      <c r="Y39" s="64"/>
      <c r="Z39" s="64"/>
      <c r="AA39" s="64"/>
      <c r="AB39" s="64"/>
      <c r="AC39" s="64"/>
      <c r="AD39" s="66"/>
      <c r="AE39" s="65"/>
      <c r="AF39" s="64"/>
      <c r="AG39" s="64"/>
      <c r="AH39" s="64"/>
      <c r="AI39" s="64"/>
      <c r="AJ39" s="64"/>
      <c r="AK39" s="66"/>
      <c r="AL39" s="65"/>
      <c r="AM39" s="64"/>
      <c r="AN39" s="64"/>
      <c r="AO39" s="64"/>
      <c r="AP39" s="64"/>
      <c r="AQ39" s="64"/>
      <c r="AR39" s="66"/>
      <c r="AS39" s="65"/>
      <c r="AT39" s="64"/>
      <c r="AU39" s="64"/>
      <c r="AV39" s="64"/>
      <c r="AW39" s="64"/>
      <c r="AX39" s="64"/>
      <c r="AY39" s="66"/>
      <c r="AZ39" s="65"/>
      <c r="BA39" s="64"/>
      <c r="BF39" s="33"/>
      <c r="BG39" s="32"/>
    </row>
    <row r="40" spans="1:59" s="31" customFormat="1" ht="20.100000000000001" customHeight="1" outlineLevel="1">
      <c r="C40" s="54"/>
      <c r="E40" s="55"/>
      <c r="G40" s="51">
        <f>G30+G38</f>
        <v>0</v>
      </c>
      <c r="H40" s="1"/>
      <c r="I40" s="32"/>
      <c r="J40" s="97"/>
      <c r="N40" s="32"/>
      <c r="O40" s="97"/>
      <c r="S40" s="64"/>
      <c r="T40" s="64"/>
      <c r="U40" s="64"/>
      <c r="V40" s="53">
        <f>V38+V30</f>
        <v>0</v>
      </c>
      <c r="W40" s="65"/>
      <c r="X40" s="65"/>
      <c r="Y40" s="64"/>
      <c r="Z40" s="64"/>
      <c r="AA40" s="64"/>
      <c r="AB40" s="64"/>
      <c r="AC40" s="53">
        <f>AC38+AC30</f>
        <v>0</v>
      </c>
      <c r="AD40" s="66"/>
      <c r="AE40" s="65"/>
      <c r="AF40" s="64"/>
      <c r="AG40" s="64"/>
      <c r="AH40" s="64"/>
      <c r="AI40" s="64"/>
      <c r="AJ40" s="53">
        <f>AJ38+AJ30</f>
        <v>0</v>
      </c>
      <c r="AK40" s="66"/>
      <c r="AL40" s="65"/>
      <c r="AM40" s="64"/>
      <c r="AN40" s="64"/>
      <c r="AO40" s="64"/>
      <c r="AP40" s="64"/>
      <c r="AQ40" s="53">
        <f>AQ38+AQ30</f>
        <v>0</v>
      </c>
      <c r="AR40" s="66"/>
      <c r="AS40" s="65"/>
      <c r="AT40" s="64"/>
      <c r="AU40" s="64"/>
      <c r="AV40" s="64"/>
      <c r="AW40" s="64"/>
      <c r="AX40" s="53">
        <f>AX38+AX30</f>
        <v>0</v>
      </c>
      <c r="AY40" s="66"/>
      <c r="AZ40" s="65"/>
      <c r="BA40" s="64"/>
      <c r="BE40" s="53">
        <f>BE38+BE30</f>
        <v>0</v>
      </c>
      <c r="BF40" s="33"/>
      <c r="BG40" s="32"/>
    </row>
    <row r="41" spans="1:59" s="1" customFormat="1" ht="20.100000000000001" customHeight="1">
      <c r="C41" s="29"/>
      <c r="I41" s="23"/>
      <c r="J41" s="95"/>
      <c r="N41" s="23"/>
      <c r="O41" s="95"/>
      <c r="S41" s="59"/>
      <c r="T41" s="59"/>
      <c r="U41" s="59"/>
      <c r="V41" s="59"/>
      <c r="W41" s="60"/>
      <c r="X41" s="60"/>
      <c r="Y41" s="59"/>
      <c r="Z41" s="59"/>
      <c r="AA41" s="59"/>
      <c r="AB41" s="59"/>
      <c r="AC41" s="59"/>
      <c r="AD41" s="61"/>
      <c r="AE41" s="60"/>
      <c r="AF41" s="59"/>
      <c r="AG41" s="59"/>
      <c r="AH41" s="59"/>
      <c r="AI41" s="59"/>
      <c r="AJ41" s="59"/>
      <c r="AK41" s="61"/>
      <c r="AL41" s="60"/>
      <c r="AM41" s="59"/>
      <c r="AN41" s="59"/>
      <c r="AO41" s="59"/>
      <c r="AP41" s="59"/>
      <c r="AQ41" s="59"/>
      <c r="AR41" s="61"/>
      <c r="AS41" s="60"/>
      <c r="AT41" s="59"/>
      <c r="AU41" s="59"/>
      <c r="AV41" s="59"/>
      <c r="AW41" s="59"/>
      <c r="AX41" s="59"/>
      <c r="AY41" s="61"/>
      <c r="AZ41" s="60"/>
      <c r="BA41" s="59"/>
    </row>
    <row r="42" spans="1:59" s="1" customFormat="1" ht="20.100000000000001" customHeight="1">
      <c r="C42" s="29"/>
      <c r="I42" s="23"/>
      <c r="J42" s="95"/>
      <c r="N42" s="23"/>
      <c r="O42" s="95"/>
      <c r="S42" s="59"/>
      <c r="T42" s="59"/>
      <c r="U42" s="59"/>
      <c r="V42" s="59"/>
      <c r="W42" s="60"/>
      <c r="X42" s="60"/>
      <c r="Y42" s="59"/>
      <c r="Z42" s="59"/>
      <c r="AA42" s="59"/>
      <c r="AB42" s="59"/>
      <c r="AC42" s="59"/>
      <c r="AD42" s="61"/>
      <c r="AE42" s="60"/>
      <c r="AF42" s="59"/>
      <c r="AG42" s="59"/>
      <c r="AH42" s="59"/>
      <c r="AI42" s="59"/>
      <c r="AJ42" s="59"/>
      <c r="AK42" s="61"/>
      <c r="AL42" s="60"/>
      <c r="AM42" s="59"/>
      <c r="AN42" s="59"/>
      <c r="AO42" s="59"/>
      <c r="AP42" s="59"/>
      <c r="AQ42" s="59"/>
      <c r="AR42" s="61"/>
      <c r="AS42" s="60"/>
      <c r="AT42" s="59"/>
      <c r="AU42" s="59"/>
      <c r="AV42" s="59"/>
      <c r="AW42" s="59"/>
      <c r="AX42" s="59"/>
      <c r="AY42" s="61"/>
      <c r="AZ42" s="60"/>
      <c r="BA42" s="59"/>
    </row>
    <row r="43" spans="1:59" s="1" customFormat="1" ht="20.100000000000001" customHeight="1">
      <c r="C43" s="29"/>
      <c r="I43" s="23"/>
      <c r="J43" s="95"/>
      <c r="N43" s="23"/>
      <c r="O43" s="95"/>
      <c r="S43" s="59"/>
      <c r="T43" s="59"/>
      <c r="U43" s="59"/>
      <c r="V43" s="59"/>
      <c r="W43" s="60"/>
      <c r="X43" s="60"/>
      <c r="Y43" s="59"/>
      <c r="Z43" s="59"/>
      <c r="AA43" s="59"/>
      <c r="AB43" s="59"/>
      <c r="AC43" s="59"/>
      <c r="AD43" s="61"/>
      <c r="AE43" s="60"/>
      <c r="AF43" s="59"/>
      <c r="AG43" s="59"/>
      <c r="AH43" s="59"/>
      <c r="AI43" s="59"/>
      <c r="AJ43" s="59"/>
      <c r="AK43" s="61"/>
      <c r="AL43" s="60"/>
      <c r="AM43" s="59"/>
      <c r="AN43" s="59"/>
      <c r="AO43" s="59"/>
      <c r="AP43" s="59"/>
      <c r="AQ43" s="59"/>
      <c r="AR43" s="61"/>
      <c r="AS43" s="60"/>
      <c r="AT43" s="59"/>
      <c r="AU43" s="59"/>
      <c r="AV43" s="59"/>
      <c r="AW43" s="59"/>
      <c r="AX43" s="59"/>
      <c r="AY43" s="61"/>
      <c r="AZ43" s="60"/>
      <c r="BA43" s="59"/>
    </row>
    <row r="44" spans="1:59" s="1" customFormat="1" ht="20.100000000000001" customHeight="1">
      <c r="C44" s="29"/>
      <c r="I44" s="23"/>
      <c r="J44" s="95"/>
      <c r="N44" s="23"/>
      <c r="O44" s="95"/>
      <c r="S44" s="59"/>
      <c r="T44" s="59"/>
      <c r="U44" s="59"/>
      <c r="V44" s="59"/>
      <c r="W44" s="60"/>
      <c r="X44" s="60"/>
      <c r="Y44" s="59"/>
      <c r="Z44" s="59"/>
      <c r="AA44" s="59"/>
      <c r="AB44" s="59"/>
      <c r="AC44" s="59"/>
      <c r="AD44" s="61"/>
      <c r="AE44" s="60"/>
      <c r="AF44" s="59"/>
      <c r="AG44" s="59"/>
      <c r="AH44" s="59"/>
      <c r="AI44" s="59"/>
      <c r="AJ44" s="59"/>
      <c r="AK44" s="61"/>
      <c r="AL44" s="60"/>
      <c r="AM44" s="59"/>
      <c r="AN44" s="59"/>
      <c r="AO44" s="59"/>
      <c r="AP44" s="59"/>
      <c r="AQ44" s="59"/>
      <c r="AR44" s="61"/>
      <c r="AS44" s="60"/>
      <c r="AT44" s="59"/>
      <c r="AU44" s="59"/>
      <c r="AV44" s="59"/>
      <c r="AW44" s="59"/>
      <c r="AX44" s="59"/>
      <c r="AY44" s="61"/>
      <c r="AZ44" s="60"/>
      <c r="BA44" s="59"/>
    </row>
    <row r="45" spans="1:59" s="1" customFormat="1" ht="20.100000000000001" customHeight="1">
      <c r="C45" s="29"/>
      <c r="I45" s="23"/>
      <c r="J45" s="95"/>
      <c r="N45" s="23"/>
      <c r="O45" s="95"/>
      <c r="S45" s="59"/>
      <c r="T45" s="59"/>
      <c r="U45" s="59"/>
      <c r="V45" s="59"/>
      <c r="W45" s="60"/>
      <c r="X45" s="60"/>
      <c r="Y45" s="59"/>
      <c r="Z45" s="59"/>
      <c r="AA45" s="59"/>
      <c r="AB45" s="59"/>
      <c r="AC45" s="59"/>
      <c r="AD45" s="61"/>
      <c r="AE45" s="60"/>
      <c r="AF45" s="59"/>
      <c r="AG45" s="59"/>
      <c r="AH45" s="59"/>
      <c r="AI45" s="59"/>
      <c r="AJ45" s="59"/>
      <c r="AK45" s="61"/>
      <c r="AL45" s="60"/>
      <c r="AM45" s="59"/>
      <c r="AN45" s="59"/>
      <c r="AO45" s="59"/>
      <c r="AP45" s="59"/>
      <c r="AQ45" s="59"/>
      <c r="AR45" s="61"/>
      <c r="AS45" s="60"/>
      <c r="AT45" s="59"/>
      <c r="AU45" s="59"/>
      <c r="AV45" s="59"/>
      <c r="AW45" s="59"/>
      <c r="AX45" s="59"/>
      <c r="AY45" s="61"/>
      <c r="AZ45" s="60"/>
      <c r="BA45" s="59"/>
    </row>
    <row r="46" spans="1:59" s="1" customFormat="1" ht="20.100000000000001" customHeight="1">
      <c r="C46" s="29"/>
      <c r="I46" s="23"/>
      <c r="J46" s="95"/>
      <c r="N46" s="23"/>
      <c r="O46" s="95"/>
      <c r="S46" s="59"/>
      <c r="T46" s="59"/>
      <c r="U46" s="59"/>
      <c r="V46" s="59"/>
      <c r="W46" s="60"/>
      <c r="X46" s="60"/>
      <c r="Y46" s="59"/>
      <c r="Z46" s="59"/>
      <c r="AA46" s="59"/>
      <c r="AB46" s="59"/>
      <c r="AC46" s="59"/>
      <c r="AD46" s="61"/>
      <c r="AE46" s="60"/>
      <c r="AF46" s="59"/>
      <c r="AG46" s="59"/>
      <c r="AH46" s="59"/>
      <c r="AI46" s="59"/>
      <c r="AJ46" s="59"/>
      <c r="AK46" s="61"/>
      <c r="AL46" s="60"/>
      <c r="AM46" s="59"/>
      <c r="AN46" s="59"/>
      <c r="AO46" s="59"/>
      <c r="AP46" s="59"/>
      <c r="AQ46" s="59"/>
      <c r="AR46" s="61"/>
      <c r="AS46" s="60"/>
      <c r="AT46" s="59"/>
      <c r="AU46" s="59"/>
      <c r="AV46" s="59"/>
      <c r="AW46" s="59"/>
      <c r="AX46" s="59"/>
      <c r="AY46" s="61"/>
      <c r="AZ46" s="60"/>
      <c r="BA46" s="59"/>
    </row>
    <row r="47" spans="1:59" s="1" customFormat="1" ht="20.100000000000001" customHeight="1">
      <c r="C47" s="29"/>
      <c r="I47" s="23"/>
      <c r="J47" s="95"/>
      <c r="N47" s="23"/>
      <c r="O47" s="95"/>
      <c r="S47" s="59"/>
      <c r="T47" s="59"/>
      <c r="U47" s="59"/>
      <c r="V47" s="59"/>
      <c r="W47" s="60"/>
      <c r="X47" s="60"/>
      <c r="Y47" s="59"/>
      <c r="Z47" s="59"/>
      <c r="AA47" s="59"/>
      <c r="AB47" s="59"/>
      <c r="AC47" s="59"/>
      <c r="AD47" s="61"/>
      <c r="AE47" s="60"/>
      <c r="AF47" s="59"/>
      <c r="AG47" s="59"/>
      <c r="AH47" s="59"/>
      <c r="AI47" s="59"/>
      <c r="AJ47" s="59"/>
      <c r="AK47" s="61"/>
      <c r="AL47" s="60"/>
      <c r="AM47" s="59"/>
      <c r="AN47" s="59"/>
      <c r="AO47" s="59"/>
      <c r="AP47" s="59"/>
      <c r="AQ47" s="59"/>
      <c r="AR47" s="61"/>
      <c r="AS47" s="60"/>
      <c r="AT47" s="59"/>
      <c r="AU47" s="59"/>
      <c r="AV47" s="59"/>
      <c r="AW47" s="59"/>
      <c r="AX47" s="59"/>
      <c r="AY47" s="61"/>
      <c r="AZ47" s="60"/>
      <c r="BA47" s="59"/>
    </row>
    <row r="48" spans="1:59" s="1" customFormat="1" ht="20.100000000000001" customHeight="1">
      <c r="C48" s="29"/>
      <c r="I48" s="23"/>
      <c r="J48" s="95"/>
      <c r="N48" s="23"/>
      <c r="O48" s="95"/>
      <c r="S48" s="59"/>
      <c r="T48" s="59"/>
      <c r="U48" s="59"/>
      <c r="V48" s="59"/>
      <c r="W48" s="60"/>
      <c r="X48" s="60"/>
      <c r="Y48" s="59"/>
      <c r="Z48" s="59"/>
      <c r="AA48" s="59"/>
      <c r="AB48" s="59"/>
      <c r="AC48" s="59"/>
      <c r="AD48" s="61"/>
      <c r="AE48" s="60"/>
      <c r="AF48" s="59"/>
      <c r="AG48" s="59"/>
      <c r="AH48" s="59"/>
      <c r="AI48" s="59"/>
      <c r="AJ48" s="59"/>
      <c r="AK48" s="61"/>
      <c r="AL48" s="60"/>
      <c r="AM48" s="59"/>
      <c r="AN48" s="59"/>
      <c r="AO48" s="59"/>
      <c r="AP48" s="59"/>
      <c r="AQ48" s="59"/>
      <c r="AR48" s="61"/>
      <c r="AS48" s="60"/>
      <c r="AT48" s="59"/>
      <c r="AU48" s="59"/>
      <c r="AV48" s="59"/>
      <c r="AW48" s="59"/>
      <c r="AX48" s="59"/>
      <c r="AY48" s="61"/>
      <c r="AZ48" s="60"/>
      <c r="BA48" s="59"/>
    </row>
    <row r="49" spans="3:53" s="1" customFormat="1" ht="20.100000000000001" customHeight="1">
      <c r="C49" s="29"/>
      <c r="I49" s="23"/>
      <c r="J49" s="95"/>
      <c r="N49" s="23"/>
      <c r="O49" s="95"/>
      <c r="S49" s="59"/>
      <c r="T49" s="59"/>
      <c r="U49" s="59"/>
      <c r="V49" s="59"/>
      <c r="W49" s="60"/>
      <c r="X49" s="60"/>
      <c r="Y49" s="59"/>
      <c r="Z49" s="59"/>
      <c r="AA49" s="59"/>
      <c r="AB49" s="59"/>
      <c r="AC49" s="59"/>
      <c r="AD49" s="61"/>
      <c r="AE49" s="60"/>
      <c r="AF49" s="59"/>
      <c r="AG49" s="59"/>
      <c r="AH49" s="59"/>
      <c r="AI49" s="59"/>
      <c r="AJ49" s="59"/>
      <c r="AK49" s="61"/>
      <c r="AL49" s="60"/>
      <c r="AM49" s="59"/>
      <c r="AN49" s="59"/>
      <c r="AO49" s="59"/>
      <c r="AP49" s="59"/>
      <c r="AQ49" s="59"/>
      <c r="AR49" s="61"/>
      <c r="AS49" s="60"/>
      <c r="AT49" s="59"/>
      <c r="AU49" s="59"/>
      <c r="AV49" s="59"/>
      <c r="AW49" s="59"/>
      <c r="AX49" s="59"/>
      <c r="AY49" s="61"/>
      <c r="AZ49" s="60"/>
      <c r="BA49" s="59"/>
    </row>
    <row r="50" spans="3:53" s="1" customFormat="1" ht="20.100000000000001" customHeight="1">
      <c r="C50" s="29"/>
      <c r="I50" s="23"/>
      <c r="J50" s="95"/>
      <c r="N50" s="23"/>
      <c r="O50" s="95"/>
      <c r="S50" s="59"/>
      <c r="T50" s="59"/>
      <c r="U50" s="59"/>
      <c r="V50" s="59"/>
      <c r="W50" s="60"/>
      <c r="X50" s="60"/>
      <c r="Y50" s="59"/>
      <c r="Z50" s="59"/>
      <c r="AA50" s="59"/>
      <c r="AB50" s="59"/>
      <c r="AC50" s="59"/>
      <c r="AD50" s="61"/>
      <c r="AE50" s="60"/>
      <c r="AF50" s="59"/>
      <c r="AG50" s="59"/>
      <c r="AH50" s="59"/>
      <c r="AI50" s="59"/>
      <c r="AJ50" s="59"/>
      <c r="AK50" s="61"/>
      <c r="AL50" s="60"/>
      <c r="AM50" s="59"/>
      <c r="AN50" s="59"/>
      <c r="AO50" s="59"/>
      <c r="AP50" s="59"/>
      <c r="AQ50" s="59"/>
      <c r="AR50" s="61"/>
      <c r="AS50" s="60"/>
      <c r="AT50" s="59"/>
      <c r="AU50" s="59"/>
      <c r="AV50" s="59"/>
      <c r="AW50" s="59"/>
      <c r="AX50" s="59"/>
      <c r="AY50" s="61"/>
      <c r="AZ50" s="60"/>
      <c r="BA50" s="59"/>
    </row>
    <row r="51" spans="3:53" s="1" customFormat="1" ht="20.100000000000001" customHeight="1">
      <c r="C51" s="29"/>
      <c r="I51" s="23"/>
      <c r="J51" s="95"/>
      <c r="N51" s="23"/>
      <c r="O51" s="95"/>
      <c r="S51" s="59"/>
      <c r="T51" s="59"/>
      <c r="U51" s="59"/>
      <c r="V51" s="59"/>
      <c r="W51" s="60"/>
      <c r="X51" s="60"/>
      <c r="Y51" s="59"/>
      <c r="Z51" s="59"/>
      <c r="AA51" s="59"/>
      <c r="AB51" s="59"/>
      <c r="AC51" s="59"/>
      <c r="AD51" s="61"/>
      <c r="AE51" s="60"/>
      <c r="AF51" s="59"/>
      <c r="AG51" s="59"/>
      <c r="AH51" s="59"/>
      <c r="AI51" s="59"/>
      <c r="AJ51" s="59"/>
      <c r="AK51" s="61"/>
      <c r="AL51" s="60"/>
      <c r="AM51" s="59"/>
      <c r="AN51" s="59"/>
      <c r="AO51" s="59"/>
      <c r="AP51" s="59"/>
      <c r="AQ51" s="59"/>
      <c r="AR51" s="61"/>
      <c r="AS51" s="60"/>
      <c r="AT51" s="59"/>
      <c r="AU51" s="59"/>
      <c r="AV51" s="59"/>
      <c r="AW51" s="59"/>
      <c r="AX51" s="59"/>
      <c r="AY51" s="61"/>
      <c r="AZ51" s="60"/>
      <c r="BA51" s="59"/>
    </row>
    <row r="52" spans="3:53" s="1" customFormat="1" ht="20.100000000000001" customHeight="1">
      <c r="C52" s="29"/>
      <c r="I52" s="23"/>
      <c r="J52" s="95"/>
      <c r="N52" s="23"/>
      <c r="O52" s="95"/>
      <c r="S52" s="59"/>
      <c r="T52" s="59"/>
      <c r="U52" s="59"/>
      <c r="V52" s="59"/>
      <c r="W52" s="60"/>
      <c r="X52" s="60"/>
      <c r="Y52" s="59"/>
      <c r="Z52" s="59"/>
      <c r="AA52" s="59"/>
      <c r="AB52" s="59"/>
      <c r="AC52" s="59"/>
      <c r="AD52" s="61"/>
      <c r="AE52" s="60"/>
      <c r="AF52" s="59"/>
      <c r="AG52" s="59"/>
      <c r="AH52" s="59"/>
      <c r="AI52" s="59"/>
      <c r="AJ52" s="59"/>
      <c r="AK52" s="61"/>
      <c r="AL52" s="60"/>
      <c r="AM52" s="59"/>
      <c r="AN52" s="59"/>
      <c r="AO52" s="59"/>
      <c r="AP52" s="59"/>
      <c r="AQ52" s="59"/>
      <c r="AR52" s="61"/>
      <c r="AS52" s="60"/>
      <c r="AT52" s="59"/>
      <c r="AU52" s="59"/>
      <c r="AV52" s="59"/>
      <c r="AW52" s="59"/>
      <c r="AX52" s="59"/>
      <c r="AY52" s="61"/>
      <c r="AZ52" s="60"/>
      <c r="BA52" s="59"/>
    </row>
    <row r="53" spans="3:53" s="1" customFormat="1" ht="20.100000000000001" customHeight="1">
      <c r="C53" s="29"/>
      <c r="I53" s="23"/>
      <c r="J53" s="95"/>
      <c r="N53" s="23"/>
      <c r="O53" s="95"/>
      <c r="S53" s="59"/>
      <c r="T53" s="59"/>
      <c r="U53" s="59"/>
      <c r="V53" s="59"/>
      <c r="W53" s="60"/>
      <c r="X53" s="60"/>
      <c r="Y53" s="59"/>
      <c r="Z53" s="59"/>
      <c r="AA53" s="59"/>
      <c r="AB53" s="59"/>
      <c r="AC53" s="59"/>
      <c r="AD53" s="61"/>
      <c r="AE53" s="60"/>
      <c r="AF53" s="59"/>
      <c r="AG53" s="59"/>
      <c r="AH53" s="59"/>
      <c r="AI53" s="59"/>
      <c r="AJ53" s="59"/>
      <c r="AK53" s="61"/>
      <c r="AL53" s="60"/>
      <c r="AM53" s="59"/>
      <c r="AN53" s="59"/>
      <c r="AO53" s="59"/>
      <c r="AP53" s="59"/>
      <c r="AQ53" s="59"/>
      <c r="AR53" s="61"/>
      <c r="AS53" s="60"/>
      <c r="AT53" s="59"/>
      <c r="AU53" s="59"/>
      <c r="AV53" s="59"/>
      <c r="AW53" s="59"/>
      <c r="AX53" s="59"/>
      <c r="AY53" s="61"/>
      <c r="AZ53" s="60"/>
      <c r="BA53" s="59"/>
    </row>
    <row r="54" spans="3:53" s="1" customFormat="1" ht="20.100000000000001" customHeight="1">
      <c r="C54" s="29"/>
      <c r="I54" s="23"/>
      <c r="J54" s="95"/>
      <c r="N54" s="23"/>
      <c r="O54" s="95"/>
      <c r="S54" s="59"/>
      <c r="T54" s="59"/>
      <c r="U54" s="59"/>
      <c r="V54" s="59"/>
      <c r="W54" s="60"/>
      <c r="X54" s="60"/>
      <c r="Y54" s="59"/>
      <c r="Z54" s="59"/>
      <c r="AA54" s="59"/>
      <c r="AB54" s="59"/>
      <c r="AC54" s="59"/>
      <c r="AD54" s="61"/>
      <c r="AE54" s="60"/>
      <c r="AF54" s="59"/>
      <c r="AG54" s="59"/>
      <c r="AH54" s="59"/>
      <c r="AI54" s="59"/>
      <c r="AJ54" s="59"/>
      <c r="AK54" s="61"/>
      <c r="AL54" s="60"/>
      <c r="AM54" s="59"/>
      <c r="AN54" s="59"/>
      <c r="AO54" s="59"/>
      <c r="AP54" s="59"/>
      <c r="AQ54" s="59"/>
      <c r="AR54" s="61"/>
      <c r="AS54" s="60"/>
      <c r="AT54" s="59"/>
      <c r="AU54" s="59"/>
      <c r="AV54" s="59"/>
      <c r="AW54" s="59"/>
      <c r="AX54" s="59"/>
      <c r="AY54" s="61"/>
      <c r="AZ54" s="60"/>
      <c r="BA54" s="59"/>
    </row>
    <row r="55" spans="3:53" s="1" customFormat="1" ht="20.100000000000001" customHeight="1">
      <c r="C55" s="29"/>
      <c r="I55" s="23"/>
      <c r="J55" s="95"/>
      <c r="N55" s="23"/>
      <c r="O55" s="95"/>
      <c r="S55" s="59"/>
      <c r="T55" s="59"/>
      <c r="U55" s="59"/>
      <c r="V55" s="59"/>
      <c r="W55" s="60"/>
      <c r="X55" s="60"/>
      <c r="Y55" s="59"/>
      <c r="Z55" s="59"/>
      <c r="AA55" s="59"/>
      <c r="AB55" s="59"/>
      <c r="AC55" s="59"/>
      <c r="AD55" s="61"/>
      <c r="AE55" s="60"/>
      <c r="AF55" s="59"/>
      <c r="AG55" s="59"/>
      <c r="AH55" s="59"/>
      <c r="AI55" s="59"/>
      <c r="AJ55" s="59"/>
      <c r="AK55" s="61"/>
      <c r="AL55" s="60"/>
      <c r="AM55" s="59"/>
      <c r="AN55" s="59"/>
      <c r="AO55" s="59"/>
      <c r="AP55" s="59"/>
      <c r="AQ55" s="59"/>
      <c r="AR55" s="61"/>
      <c r="AS55" s="60"/>
      <c r="AT55" s="59"/>
      <c r="AU55" s="59"/>
      <c r="AV55" s="59"/>
      <c r="AW55" s="59"/>
      <c r="AX55" s="59"/>
      <c r="AY55" s="61"/>
      <c r="AZ55" s="60"/>
      <c r="BA55" s="59"/>
    </row>
    <row r="56" spans="3:53" s="1" customFormat="1" ht="20.100000000000001" customHeight="1">
      <c r="C56" s="29"/>
      <c r="I56" s="23"/>
      <c r="J56" s="95"/>
      <c r="N56" s="23"/>
      <c r="O56" s="95"/>
      <c r="S56" s="59"/>
      <c r="T56" s="59"/>
      <c r="U56" s="59"/>
      <c r="V56" s="59"/>
      <c r="W56" s="60"/>
      <c r="X56" s="60"/>
      <c r="Y56" s="59"/>
      <c r="Z56" s="59"/>
      <c r="AA56" s="59"/>
      <c r="AB56" s="59"/>
      <c r="AC56" s="59"/>
      <c r="AD56" s="61"/>
      <c r="AE56" s="60"/>
      <c r="AF56" s="59"/>
      <c r="AG56" s="59"/>
      <c r="AH56" s="59"/>
      <c r="AI56" s="59"/>
      <c r="AJ56" s="59"/>
      <c r="AK56" s="61"/>
      <c r="AL56" s="60"/>
      <c r="AM56" s="59"/>
      <c r="AN56" s="59"/>
      <c r="AO56" s="59"/>
      <c r="AP56" s="59"/>
      <c r="AQ56" s="59"/>
      <c r="AR56" s="61"/>
      <c r="AS56" s="60"/>
      <c r="AT56" s="59"/>
      <c r="AU56" s="59"/>
      <c r="AV56" s="59"/>
      <c r="AW56" s="59"/>
      <c r="AX56" s="59"/>
      <c r="AY56" s="61"/>
      <c r="AZ56" s="60"/>
      <c r="BA56" s="59"/>
    </row>
    <row r="57" spans="3:53" s="1" customFormat="1" ht="20.100000000000001" customHeight="1">
      <c r="C57" s="29"/>
      <c r="I57" s="23"/>
      <c r="J57" s="95"/>
      <c r="N57" s="23"/>
      <c r="O57" s="95"/>
      <c r="S57" s="59"/>
      <c r="T57" s="59"/>
      <c r="U57" s="59"/>
      <c r="V57" s="59"/>
      <c r="W57" s="60"/>
      <c r="X57" s="60"/>
      <c r="Y57" s="59"/>
      <c r="Z57" s="59"/>
      <c r="AA57" s="59"/>
      <c r="AB57" s="59"/>
      <c r="AC57" s="59"/>
      <c r="AD57" s="61"/>
      <c r="AE57" s="60"/>
      <c r="AF57" s="59"/>
      <c r="AG57" s="59"/>
      <c r="AH57" s="59"/>
      <c r="AI57" s="59"/>
      <c r="AJ57" s="59"/>
      <c r="AK57" s="61"/>
      <c r="AL57" s="60"/>
      <c r="AM57" s="59"/>
      <c r="AN57" s="59"/>
      <c r="AO57" s="59"/>
      <c r="AP57" s="59"/>
      <c r="AQ57" s="59"/>
      <c r="AR57" s="61"/>
      <c r="AS57" s="60"/>
      <c r="AT57" s="59"/>
      <c r="AU57" s="59"/>
      <c r="AV57" s="59"/>
      <c r="AW57" s="59"/>
      <c r="AX57" s="59"/>
      <c r="AY57" s="61"/>
      <c r="AZ57" s="60"/>
      <c r="BA57" s="59"/>
    </row>
    <row r="58" spans="3:53" s="1" customFormat="1" ht="20.100000000000001" customHeight="1">
      <c r="C58" s="29"/>
      <c r="I58" s="23"/>
      <c r="J58" s="95"/>
      <c r="N58" s="23"/>
      <c r="O58" s="95"/>
      <c r="S58" s="59"/>
      <c r="T58" s="59"/>
      <c r="U58" s="59"/>
      <c r="V58" s="59"/>
      <c r="W58" s="60"/>
      <c r="X58" s="60"/>
      <c r="Y58" s="59"/>
      <c r="Z58" s="59"/>
      <c r="AA58" s="59"/>
      <c r="AB58" s="59"/>
      <c r="AC58" s="59"/>
      <c r="AD58" s="61"/>
      <c r="AE58" s="60"/>
      <c r="AF58" s="59"/>
      <c r="AG58" s="59"/>
      <c r="AH58" s="59"/>
      <c r="AI58" s="59"/>
      <c r="AJ58" s="59"/>
      <c r="AK58" s="61"/>
      <c r="AL58" s="60"/>
      <c r="AM58" s="59"/>
      <c r="AN58" s="59"/>
      <c r="AO58" s="59"/>
      <c r="AP58" s="59"/>
      <c r="AQ58" s="59"/>
      <c r="AR58" s="61"/>
      <c r="AS58" s="60"/>
      <c r="AT58" s="59"/>
      <c r="AU58" s="59"/>
      <c r="AV58" s="59"/>
      <c r="AW58" s="59"/>
      <c r="AX58" s="59"/>
      <c r="AY58" s="61"/>
      <c r="AZ58" s="60"/>
      <c r="BA58" s="59"/>
    </row>
    <row r="59" spans="3:53" s="1" customFormat="1" ht="20.100000000000001" customHeight="1">
      <c r="C59" s="29"/>
      <c r="I59" s="23"/>
      <c r="J59" s="95"/>
      <c r="N59" s="23"/>
      <c r="O59" s="95"/>
      <c r="S59" s="59"/>
      <c r="T59" s="59"/>
      <c r="U59" s="59"/>
      <c r="V59" s="59"/>
      <c r="W59" s="60"/>
      <c r="X59" s="60"/>
      <c r="Y59" s="59"/>
      <c r="Z59" s="59"/>
      <c r="AA59" s="59"/>
      <c r="AB59" s="59"/>
      <c r="AC59" s="59"/>
      <c r="AD59" s="61"/>
      <c r="AE59" s="60"/>
      <c r="AF59" s="59"/>
      <c r="AG59" s="59"/>
      <c r="AH59" s="59"/>
      <c r="AI59" s="59"/>
      <c r="AJ59" s="59"/>
      <c r="AK59" s="61"/>
      <c r="AL59" s="60"/>
      <c r="AM59" s="59"/>
      <c r="AN59" s="59"/>
      <c r="AO59" s="59"/>
      <c r="AP59" s="59"/>
      <c r="AQ59" s="59"/>
      <c r="AR59" s="61"/>
      <c r="AS59" s="60"/>
      <c r="AT59" s="59"/>
      <c r="AU59" s="59"/>
      <c r="AV59" s="59"/>
      <c r="AW59" s="59"/>
      <c r="AX59" s="59"/>
      <c r="AY59" s="61"/>
      <c r="AZ59" s="60"/>
      <c r="BA59" s="59"/>
    </row>
    <row r="60" spans="3:53" s="1" customFormat="1" ht="20.100000000000001" customHeight="1">
      <c r="C60" s="29"/>
      <c r="I60" s="23"/>
      <c r="J60" s="95"/>
      <c r="N60" s="23"/>
      <c r="O60" s="95"/>
      <c r="S60" s="59"/>
      <c r="T60" s="59"/>
      <c r="U60" s="59"/>
      <c r="V60" s="59"/>
      <c r="W60" s="60"/>
      <c r="X60" s="60"/>
      <c r="Y60" s="59"/>
      <c r="Z60" s="59"/>
      <c r="AA60" s="59"/>
      <c r="AB60" s="59"/>
      <c r="AC60" s="59"/>
      <c r="AD60" s="61"/>
      <c r="AE60" s="60"/>
      <c r="AF60" s="59"/>
      <c r="AG60" s="59"/>
      <c r="AH60" s="59"/>
      <c r="AI60" s="59"/>
      <c r="AJ60" s="59"/>
      <c r="AK60" s="61"/>
      <c r="AL60" s="60"/>
      <c r="AM60" s="59"/>
      <c r="AN60" s="59"/>
      <c r="AO60" s="59"/>
      <c r="AP60" s="59"/>
      <c r="AQ60" s="59"/>
      <c r="AR60" s="61"/>
      <c r="AS60" s="60"/>
      <c r="AT60" s="59"/>
      <c r="AU60" s="59"/>
      <c r="AV60" s="59"/>
      <c r="AW60" s="59"/>
      <c r="AX60" s="59"/>
      <c r="AY60" s="61"/>
      <c r="AZ60" s="60"/>
      <c r="BA60" s="59"/>
    </row>
    <row r="61" spans="3:53" s="1" customFormat="1" ht="20.100000000000001" customHeight="1">
      <c r="C61" s="29"/>
      <c r="I61" s="23"/>
      <c r="J61" s="95"/>
      <c r="N61" s="23"/>
      <c r="O61" s="95"/>
      <c r="S61" s="59"/>
      <c r="T61" s="59"/>
      <c r="U61" s="59"/>
      <c r="V61" s="59"/>
      <c r="W61" s="60"/>
      <c r="X61" s="60"/>
      <c r="Y61" s="59"/>
      <c r="Z61" s="59"/>
      <c r="AA61" s="59"/>
      <c r="AB61" s="59"/>
      <c r="AC61" s="59"/>
      <c r="AD61" s="61"/>
      <c r="AE61" s="60"/>
      <c r="AF61" s="59"/>
      <c r="AG61" s="59"/>
      <c r="AH61" s="59"/>
      <c r="AI61" s="59"/>
      <c r="AJ61" s="59"/>
      <c r="AK61" s="61"/>
      <c r="AL61" s="60"/>
      <c r="AM61" s="59"/>
      <c r="AN61" s="59"/>
      <c r="AO61" s="59"/>
      <c r="AP61" s="59"/>
      <c r="AQ61" s="59"/>
      <c r="AR61" s="61"/>
      <c r="AS61" s="60"/>
      <c r="AT61" s="59"/>
      <c r="AU61" s="59"/>
      <c r="AV61" s="59"/>
      <c r="AW61" s="59"/>
      <c r="AX61" s="59"/>
      <c r="AY61" s="61"/>
      <c r="AZ61" s="60"/>
      <c r="BA61" s="59"/>
    </row>
    <row r="62" spans="3:53" s="1" customFormat="1" ht="20.100000000000001" customHeight="1">
      <c r="C62" s="29"/>
      <c r="I62" s="23"/>
      <c r="J62" s="95"/>
      <c r="N62" s="23"/>
      <c r="O62" s="95"/>
      <c r="S62" s="59"/>
      <c r="T62" s="59"/>
      <c r="U62" s="59"/>
      <c r="V62" s="59"/>
      <c r="W62" s="60"/>
      <c r="X62" s="60"/>
      <c r="Y62" s="59"/>
      <c r="Z62" s="59"/>
      <c r="AA62" s="59"/>
      <c r="AB62" s="59"/>
      <c r="AC62" s="59"/>
      <c r="AD62" s="61"/>
      <c r="AE62" s="60"/>
      <c r="AF62" s="59"/>
      <c r="AG62" s="59"/>
      <c r="AH62" s="59"/>
      <c r="AI62" s="59"/>
      <c r="AJ62" s="59"/>
      <c r="AK62" s="61"/>
      <c r="AL62" s="60"/>
      <c r="AM62" s="59"/>
      <c r="AN62" s="59"/>
      <c r="AO62" s="59"/>
      <c r="AP62" s="59"/>
      <c r="AQ62" s="59"/>
      <c r="AR62" s="61"/>
      <c r="AS62" s="60"/>
      <c r="AT62" s="59"/>
      <c r="AU62" s="59"/>
      <c r="AV62" s="59"/>
      <c r="AW62" s="59"/>
      <c r="AX62" s="59"/>
      <c r="AY62" s="61"/>
      <c r="AZ62" s="60"/>
      <c r="BA62" s="59"/>
    </row>
    <row r="63" spans="3:53" s="1" customFormat="1" ht="20.100000000000001" customHeight="1">
      <c r="C63" s="29"/>
      <c r="I63" s="23"/>
      <c r="J63" s="95"/>
      <c r="N63" s="23"/>
      <c r="O63" s="95"/>
      <c r="S63" s="59"/>
      <c r="T63" s="59"/>
      <c r="U63" s="59"/>
      <c r="V63" s="59"/>
      <c r="W63" s="60"/>
      <c r="X63" s="60"/>
      <c r="Y63" s="59"/>
      <c r="Z63" s="59"/>
      <c r="AA63" s="59"/>
      <c r="AB63" s="59"/>
      <c r="AC63" s="59"/>
      <c r="AD63" s="61"/>
      <c r="AE63" s="60"/>
      <c r="AF63" s="59"/>
      <c r="AG63" s="59"/>
      <c r="AH63" s="59"/>
      <c r="AI63" s="59"/>
      <c r="AJ63" s="59"/>
      <c r="AK63" s="61"/>
      <c r="AL63" s="60"/>
      <c r="AM63" s="59"/>
      <c r="AN63" s="59"/>
      <c r="AO63" s="59"/>
      <c r="AP63" s="59"/>
      <c r="AQ63" s="59"/>
      <c r="AR63" s="61"/>
      <c r="AS63" s="60"/>
      <c r="AT63" s="59"/>
      <c r="AU63" s="59"/>
      <c r="AV63" s="59"/>
      <c r="AW63" s="59"/>
      <c r="AX63" s="59"/>
      <c r="AY63" s="61"/>
      <c r="AZ63" s="60"/>
      <c r="BA63" s="59"/>
    </row>
    <row r="64" spans="3:53" s="1" customFormat="1" ht="20.100000000000001" customHeight="1">
      <c r="C64" s="29"/>
      <c r="I64" s="23"/>
      <c r="J64" s="95"/>
      <c r="N64" s="23"/>
      <c r="O64" s="95"/>
      <c r="S64" s="59"/>
      <c r="T64" s="59"/>
      <c r="U64" s="59"/>
      <c r="V64" s="59"/>
      <c r="W64" s="60"/>
      <c r="X64" s="60"/>
      <c r="Y64" s="59"/>
      <c r="Z64" s="59"/>
      <c r="AA64" s="59"/>
      <c r="AB64" s="59"/>
      <c r="AC64" s="59"/>
      <c r="AD64" s="61"/>
      <c r="AE64" s="60"/>
      <c r="AF64" s="59"/>
      <c r="AG64" s="59"/>
      <c r="AH64" s="59"/>
      <c r="AI64" s="59"/>
      <c r="AJ64" s="59"/>
      <c r="AK64" s="61"/>
      <c r="AL64" s="60"/>
      <c r="AM64" s="59"/>
      <c r="AN64" s="59"/>
      <c r="AO64" s="59"/>
      <c r="AP64" s="59"/>
      <c r="AQ64" s="59"/>
      <c r="AR64" s="61"/>
      <c r="AS64" s="60"/>
      <c r="AT64" s="59"/>
      <c r="AU64" s="59"/>
      <c r="AV64" s="59"/>
      <c r="AW64" s="59"/>
      <c r="AX64" s="59"/>
      <c r="AY64" s="61"/>
      <c r="AZ64" s="60"/>
      <c r="BA64" s="59"/>
    </row>
    <row r="65" spans="3:53" s="1" customFormat="1" ht="20.100000000000001" customHeight="1">
      <c r="C65" s="29"/>
      <c r="I65" s="23"/>
      <c r="J65" s="95"/>
      <c r="N65" s="23"/>
      <c r="O65" s="95"/>
      <c r="S65" s="59"/>
      <c r="T65" s="59"/>
      <c r="U65" s="59"/>
      <c r="V65" s="59"/>
      <c r="W65" s="60"/>
      <c r="X65" s="60"/>
      <c r="Y65" s="59"/>
      <c r="Z65" s="59"/>
      <c r="AA65" s="59"/>
      <c r="AB65" s="59"/>
      <c r="AC65" s="59"/>
      <c r="AD65" s="61"/>
      <c r="AE65" s="60"/>
      <c r="AF65" s="59"/>
      <c r="AG65" s="59"/>
      <c r="AH65" s="59"/>
      <c r="AI65" s="59"/>
      <c r="AJ65" s="59"/>
      <c r="AK65" s="61"/>
      <c r="AL65" s="60"/>
      <c r="AM65" s="59"/>
      <c r="AN65" s="59"/>
      <c r="AO65" s="59"/>
      <c r="AP65" s="59"/>
      <c r="AQ65" s="59"/>
      <c r="AR65" s="61"/>
      <c r="AS65" s="60"/>
      <c r="AT65" s="59"/>
      <c r="AU65" s="59"/>
      <c r="AV65" s="59"/>
      <c r="AW65" s="59"/>
      <c r="AX65" s="59"/>
      <c r="AY65" s="61"/>
      <c r="AZ65" s="60"/>
      <c r="BA65" s="59"/>
    </row>
    <row r="66" spans="3:53" s="1" customFormat="1" ht="20.100000000000001" customHeight="1">
      <c r="C66" s="29"/>
      <c r="I66" s="23"/>
      <c r="J66" s="95"/>
      <c r="N66" s="23"/>
      <c r="O66" s="95"/>
      <c r="S66" s="59"/>
      <c r="T66" s="59"/>
      <c r="U66" s="59"/>
      <c r="V66" s="59"/>
      <c r="W66" s="60"/>
      <c r="X66" s="60"/>
      <c r="Y66" s="59"/>
      <c r="Z66" s="59"/>
      <c r="AA66" s="59"/>
      <c r="AB66" s="59"/>
      <c r="AC66" s="59"/>
      <c r="AD66" s="61"/>
      <c r="AE66" s="60"/>
      <c r="AF66" s="59"/>
      <c r="AG66" s="59"/>
      <c r="AH66" s="59"/>
      <c r="AI66" s="59"/>
      <c r="AJ66" s="59"/>
      <c r="AK66" s="61"/>
      <c r="AL66" s="60"/>
      <c r="AM66" s="59"/>
      <c r="AN66" s="59"/>
      <c r="AO66" s="59"/>
      <c r="AP66" s="59"/>
      <c r="AQ66" s="59"/>
      <c r="AR66" s="61"/>
      <c r="AS66" s="60"/>
      <c r="AT66" s="59"/>
      <c r="AU66" s="59"/>
      <c r="AV66" s="59"/>
      <c r="AW66" s="59"/>
      <c r="AX66" s="59"/>
      <c r="AY66" s="61"/>
      <c r="AZ66" s="60"/>
      <c r="BA66" s="59"/>
    </row>
    <row r="67" spans="3:53" s="1" customFormat="1" ht="20.100000000000001" customHeight="1">
      <c r="C67" s="29"/>
      <c r="I67" s="23"/>
      <c r="J67" s="95"/>
      <c r="N67" s="23"/>
      <c r="O67" s="95"/>
      <c r="S67" s="59"/>
      <c r="T67" s="59"/>
      <c r="U67" s="59"/>
      <c r="V67" s="59"/>
      <c r="W67" s="60"/>
      <c r="X67" s="60"/>
      <c r="Y67" s="59"/>
      <c r="Z67" s="59"/>
      <c r="AA67" s="59"/>
      <c r="AB67" s="59"/>
      <c r="AC67" s="59"/>
      <c r="AD67" s="61"/>
      <c r="AE67" s="60"/>
      <c r="AF67" s="59"/>
      <c r="AG67" s="59"/>
      <c r="AH67" s="59"/>
      <c r="AI67" s="59"/>
      <c r="AJ67" s="59"/>
      <c r="AK67" s="61"/>
      <c r="AL67" s="60"/>
      <c r="AM67" s="59"/>
      <c r="AN67" s="59"/>
      <c r="AO67" s="59"/>
      <c r="AP67" s="59"/>
      <c r="AQ67" s="59"/>
      <c r="AR67" s="61"/>
      <c r="AS67" s="60"/>
      <c r="AT67" s="59"/>
      <c r="AU67" s="59"/>
      <c r="AV67" s="59"/>
      <c r="AW67" s="59"/>
      <c r="AX67" s="59"/>
      <c r="AY67" s="61"/>
      <c r="AZ67" s="60"/>
      <c r="BA67" s="59"/>
    </row>
    <row r="68" spans="3:53" s="1" customFormat="1" ht="20.100000000000001" customHeight="1">
      <c r="C68" s="29"/>
      <c r="I68" s="23"/>
      <c r="J68" s="95"/>
      <c r="N68" s="23"/>
      <c r="O68" s="95"/>
      <c r="S68" s="59"/>
      <c r="T68" s="59"/>
      <c r="U68" s="59"/>
      <c r="V68" s="59"/>
      <c r="W68" s="60"/>
      <c r="X68" s="60"/>
      <c r="Y68" s="59"/>
      <c r="Z68" s="59"/>
      <c r="AA68" s="59"/>
      <c r="AB68" s="59"/>
      <c r="AC68" s="59"/>
      <c r="AD68" s="61"/>
      <c r="AE68" s="60"/>
      <c r="AF68" s="59"/>
      <c r="AG68" s="59"/>
      <c r="AH68" s="59"/>
      <c r="AI68" s="59"/>
      <c r="AJ68" s="59"/>
      <c r="AK68" s="61"/>
      <c r="AL68" s="60"/>
      <c r="AM68" s="59"/>
      <c r="AN68" s="59"/>
      <c r="AO68" s="59"/>
      <c r="AP68" s="59"/>
      <c r="AQ68" s="59"/>
      <c r="AR68" s="61"/>
      <c r="AS68" s="60"/>
      <c r="AT68" s="59"/>
      <c r="AU68" s="59"/>
      <c r="AV68" s="59"/>
      <c r="AW68" s="59"/>
      <c r="AX68" s="59"/>
      <c r="AY68" s="61"/>
      <c r="AZ68" s="60"/>
      <c r="BA68" s="59"/>
    </row>
    <row r="69" spans="3:53" s="1" customFormat="1" ht="20.100000000000001" customHeight="1">
      <c r="C69" s="29"/>
      <c r="I69" s="23"/>
      <c r="J69" s="95"/>
      <c r="N69" s="23"/>
      <c r="O69" s="95"/>
      <c r="S69" s="59"/>
      <c r="T69" s="59"/>
      <c r="U69" s="59"/>
      <c r="V69" s="59"/>
      <c r="W69" s="60"/>
      <c r="X69" s="60"/>
      <c r="Y69" s="59"/>
      <c r="Z69" s="59"/>
      <c r="AA69" s="59"/>
      <c r="AB69" s="59"/>
      <c r="AC69" s="59"/>
      <c r="AD69" s="61"/>
      <c r="AE69" s="60"/>
      <c r="AF69" s="59"/>
      <c r="AG69" s="59"/>
      <c r="AH69" s="59"/>
      <c r="AI69" s="59"/>
      <c r="AJ69" s="59"/>
      <c r="AK69" s="61"/>
      <c r="AL69" s="60"/>
      <c r="AM69" s="59"/>
      <c r="AN69" s="59"/>
      <c r="AO69" s="59"/>
      <c r="AP69" s="59"/>
      <c r="AQ69" s="59"/>
      <c r="AR69" s="61"/>
      <c r="AS69" s="60"/>
      <c r="AT69" s="59"/>
      <c r="AU69" s="59"/>
      <c r="AV69" s="59"/>
      <c r="AW69" s="59"/>
      <c r="AX69" s="59"/>
      <c r="AY69" s="61"/>
      <c r="AZ69" s="60"/>
      <c r="BA69" s="59"/>
    </row>
    <row r="70" spans="3:53" s="1" customFormat="1" ht="20.100000000000001" customHeight="1">
      <c r="C70" s="29"/>
      <c r="I70" s="23"/>
      <c r="J70" s="95"/>
      <c r="N70" s="23"/>
      <c r="O70" s="95"/>
      <c r="S70" s="59"/>
      <c r="T70" s="59"/>
      <c r="U70" s="59"/>
      <c r="V70" s="59"/>
      <c r="W70" s="60"/>
      <c r="X70" s="60"/>
      <c r="Y70" s="59"/>
      <c r="Z70" s="59"/>
      <c r="AA70" s="59"/>
      <c r="AB70" s="59"/>
      <c r="AC70" s="59"/>
      <c r="AD70" s="61"/>
      <c r="AE70" s="60"/>
      <c r="AF70" s="59"/>
      <c r="AG70" s="59"/>
      <c r="AH70" s="59"/>
      <c r="AI70" s="59"/>
      <c r="AJ70" s="59"/>
      <c r="AK70" s="61"/>
      <c r="AL70" s="60"/>
      <c r="AM70" s="59"/>
      <c r="AN70" s="59"/>
      <c r="AO70" s="59"/>
      <c r="AP70" s="59"/>
      <c r="AQ70" s="59"/>
      <c r="AR70" s="61"/>
      <c r="AS70" s="60"/>
      <c r="AT70" s="59"/>
      <c r="AU70" s="59"/>
      <c r="AV70" s="59"/>
      <c r="AW70" s="59"/>
      <c r="AX70" s="59"/>
      <c r="AY70" s="61"/>
      <c r="AZ70" s="60"/>
      <c r="BA70" s="59"/>
    </row>
    <row r="71" spans="3:53" s="1" customFormat="1" ht="20.100000000000001" customHeight="1">
      <c r="C71" s="29"/>
      <c r="I71" s="23"/>
      <c r="J71" s="95"/>
      <c r="N71" s="23"/>
      <c r="O71" s="95"/>
      <c r="S71" s="59"/>
      <c r="T71" s="59"/>
      <c r="U71" s="59"/>
      <c r="V71" s="59"/>
      <c r="W71" s="60"/>
      <c r="X71" s="60"/>
      <c r="Y71" s="59"/>
      <c r="Z71" s="59"/>
      <c r="AA71" s="59"/>
      <c r="AB71" s="59"/>
      <c r="AC71" s="59"/>
      <c r="AD71" s="61"/>
      <c r="AE71" s="60"/>
      <c r="AF71" s="59"/>
      <c r="AG71" s="59"/>
      <c r="AH71" s="59"/>
      <c r="AI71" s="59"/>
      <c r="AJ71" s="59"/>
      <c r="AK71" s="61"/>
      <c r="AL71" s="60"/>
      <c r="AM71" s="59"/>
      <c r="AN71" s="59"/>
      <c r="AO71" s="59"/>
      <c r="AP71" s="59"/>
      <c r="AQ71" s="59"/>
      <c r="AR71" s="61"/>
      <c r="AS71" s="60"/>
      <c r="AT71" s="59"/>
      <c r="AU71" s="59"/>
      <c r="AV71" s="59"/>
      <c r="AW71" s="59"/>
      <c r="AX71" s="59"/>
      <c r="AY71" s="61"/>
      <c r="AZ71" s="60"/>
      <c r="BA71" s="59"/>
    </row>
    <row r="72" spans="3:53" s="1" customFormat="1" ht="20.100000000000001" customHeight="1">
      <c r="C72" s="29"/>
      <c r="I72" s="23"/>
      <c r="J72" s="95"/>
      <c r="N72" s="23"/>
      <c r="O72" s="95"/>
      <c r="S72" s="59"/>
      <c r="T72" s="59"/>
      <c r="U72" s="59"/>
      <c r="V72" s="59"/>
      <c r="W72" s="60"/>
      <c r="X72" s="60"/>
      <c r="Y72" s="59"/>
      <c r="Z72" s="59"/>
      <c r="AA72" s="59"/>
      <c r="AB72" s="59"/>
      <c r="AC72" s="59"/>
      <c r="AD72" s="61"/>
      <c r="AE72" s="60"/>
      <c r="AF72" s="59"/>
      <c r="AG72" s="59"/>
      <c r="AH72" s="59"/>
      <c r="AI72" s="59"/>
      <c r="AJ72" s="59"/>
      <c r="AK72" s="61"/>
      <c r="AL72" s="60"/>
      <c r="AM72" s="59"/>
      <c r="AN72" s="59"/>
      <c r="AO72" s="59"/>
      <c r="AP72" s="59"/>
      <c r="AQ72" s="59"/>
      <c r="AR72" s="61"/>
      <c r="AS72" s="60"/>
      <c r="AT72" s="59"/>
      <c r="AU72" s="59"/>
      <c r="AV72" s="59"/>
      <c r="AW72" s="59"/>
      <c r="AX72" s="59"/>
      <c r="AY72" s="61"/>
      <c r="AZ72" s="60"/>
      <c r="BA72" s="59"/>
    </row>
    <row r="73" spans="3:53" s="1" customFormat="1" ht="20.100000000000001" customHeight="1">
      <c r="C73" s="29"/>
      <c r="I73" s="23"/>
      <c r="J73" s="95"/>
      <c r="N73" s="23"/>
      <c r="O73" s="95"/>
      <c r="S73" s="59"/>
      <c r="T73" s="59"/>
      <c r="U73" s="59"/>
      <c r="V73" s="59"/>
      <c r="W73" s="60"/>
      <c r="X73" s="60"/>
      <c r="Y73" s="59"/>
      <c r="Z73" s="59"/>
      <c r="AA73" s="59"/>
      <c r="AB73" s="59"/>
      <c r="AC73" s="59"/>
      <c r="AD73" s="61"/>
      <c r="AE73" s="60"/>
      <c r="AF73" s="59"/>
      <c r="AG73" s="59"/>
      <c r="AH73" s="59"/>
      <c r="AI73" s="59"/>
      <c r="AJ73" s="59"/>
      <c r="AK73" s="61"/>
      <c r="AL73" s="60"/>
      <c r="AM73" s="59"/>
      <c r="AN73" s="59"/>
      <c r="AO73" s="59"/>
      <c r="AP73" s="59"/>
      <c r="AQ73" s="59"/>
      <c r="AR73" s="61"/>
      <c r="AS73" s="60"/>
      <c r="AT73" s="59"/>
      <c r="AU73" s="59"/>
      <c r="AV73" s="59"/>
      <c r="AW73" s="59"/>
      <c r="AX73" s="59"/>
      <c r="AY73" s="61"/>
      <c r="AZ73" s="60"/>
      <c r="BA73" s="59"/>
    </row>
    <row r="74" spans="3:53" s="1" customFormat="1" ht="20.100000000000001" customHeight="1">
      <c r="C74" s="29"/>
      <c r="I74" s="23"/>
      <c r="J74" s="95"/>
      <c r="N74" s="23"/>
      <c r="O74" s="95"/>
      <c r="S74" s="59"/>
      <c r="T74" s="59"/>
      <c r="U74" s="59"/>
      <c r="V74" s="59"/>
      <c r="W74" s="60"/>
      <c r="X74" s="60"/>
      <c r="Y74" s="59"/>
      <c r="Z74" s="59"/>
      <c r="AA74" s="59"/>
      <c r="AB74" s="59"/>
      <c r="AC74" s="59"/>
      <c r="AD74" s="61"/>
      <c r="AE74" s="60"/>
      <c r="AF74" s="59"/>
      <c r="AG74" s="59"/>
      <c r="AH74" s="59"/>
      <c r="AI74" s="59"/>
      <c r="AJ74" s="59"/>
      <c r="AK74" s="61"/>
      <c r="AL74" s="60"/>
      <c r="AM74" s="59"/>
      <c r="AN74" s="59"/>
      <c r="AO74" s="59"/>
      <c r="AP74" s="59"/>
      <c r="AQ74" s="59"/>
      <c r="AR74" s="61"/>
      <c r="AS74" s="60"/>
      <c r="AT74" s="59"/>
      <c r="AU74" s="59"/>
      <c r="AV74" s="59"/>
      <c r="AW74" s="59"/>
      <c r="AX74" s="59"/>
      <c r="AY74" s="61"/>
      <c r="AZ74" s="60"/>
      <c r="BA74" s="59"/>
    </row>
    <row r="75" spans="3:53" s="1" customFormat="1" ht="20.100000000000001" customHeight="1">
      <c r="C75" s="29"/>
      <c r="I75" s="23"/>
      <c r="J75" s="95"/>
      <c r="N75" s="23"/>
      <c r="O75" s="95"/>
      <c r="S75" s="59"/>
      <c r="T75" s="59"/>
      <c r="U75" s="59"/>
      <c r="V75" s="59"/>
      <c r="W75" s="60"/>
      <c r="X75" s="60"/>
      <c r="Y75" s="59"/>
      <c r="Z75" s="59"/>
      <c r="AA75" s="59"/>
      <c r="AB75" s="59"/>
      <c r="AC75" s="59"/>
      <c r="AD75" s="61"/>
      <c r="AE75" s="60"/>
      <c r="AF75" s="59"/>
      <c r="AG75" s="59"/>
      <c r="AH75" s="59"/>
      <c r="AI75" s="59"/>
      <c r="AJ75" s="59"/>
      <c r="AK75" s="61"/>
      <c r="AL75" s="60"/>
      <c r="AM75" s="59"/>
      <c r="AN75" s="59"/>
      <c r="AO75" s="59"/>
      <c r="AP75" s="59"/>
      <c r="AQ75" s="59"/>
      <c r="AR75" s="61"/>
      <c r="AS75" s="60"/>
      <c r="AT75" s="59"/>
      <c r="AU75" s="59"/>
      <c r="AV75" s="59"/>
      <c r="AW75" s="59"/>
      <c r="AX75" s="59"/>
      <c r="AY75" s="61"/>
      <c r="AZ75" s="60"/>
      <c r="BA75" s="59"/>
    </row>
    <row r="76" spans="3:53" s="1" customFormat="1" ht="20.100000000000001" customHeight="1">
      <c r="C76" s="29"/>
      <c r="I76" s="23"/>
      <c r="J76" s="95"/>
      <c r="N76" s="23"/>
      <c r="O76" s="95"/>
      <c r="S76" s="59"/>
      <c r="T76" s="59"/>
      <c r="U76" s="59"/>
      <c r="V76" s="59"/>
      <c r="W76" s="60"/>
      <c r="X76" s="60"/>
      <c r="Y76" s="59"/>
      <c r="Z76" s="59"/>
      <c r="AA76" s="59"/>
      <c r="AB76" s="59"/>
      <c r="AC76" s="59"/>
      <c r="AD76" s="61"/>
      <c r="AE76" s="60"/>
      <c r="AF76" s="59"/>
      <c r="AG76" s="59"/>
      <c r="AH76" s="59"/>
      <c r="AI76" s="59"/>
      <c r="AJ76" s="59"/>
      <c r="AK76" s="61"/>
      <c r="AL76" s="60"/>
      <c r="AM76" s="59"/>
      <c r="AN76" s="59"/>
      <c r="AO76" s="59"/>
      <c r="AP76" s="59"/>
      <c r="AQ76" s="59"/>
      <c r="AR76" s="61"/>
      <c r="AS76" s="60"/>
      <c r="AT76" s="59"/>
      <c r="AU76" s="59"/>
      <c r="AV76" s="59"/>
      <c r="AW76" s="59"/>
      <c r="AX76" s="59"/>
      <c r="AY76" s="61"/>
      <c r="AZ76" s="60"/>
      <c r="BA76" s="59"/>
    </row>
    <row r="77" spans="3:53" s="1" customFormat="1" ht="20.100000000000001" customHeight="1">
      <c r="C77" s="29"/>
      <c r="I77" s="23"/>
      <c r="J77" s="95"/>
      <c r="N77" s="23"/>
      <c r="O77" s="95"/>
      <c r="S77" s="59"/>
      <c r="T77" s="59"/>
      <c r="U77" s="59"/>
      <c r="V77" s="59"/>
      <c r="W77" s="60"/>
      <c r="X77" s="60"/>
      <c r="Y77" s="59"/>
      <c r="Z77" s="59"/>
      <c r="AA77" s="59"/>
      <c r="AB77" s="59"/>
      <c r="AC77" s="59"/>
      <c r="AD77" s="61"/>
      <c r="AE77" s="60"/>
      <c r="AF77" s="59"/>
      <c r="AG77" s="59"/>
      <c r="AH77" s="59"/>
      <c r="AI77" s="59"/>
      <c r="AJ77" s="59"/>
      <c r="AK77" s="61"/>
      <c r="AL77" s="60"/>
      <c r="AM77" s="59"/>
      <c r="AN77" s="59"/>
      <c r="AO77" s="59"/>
      <c r="AP77" s="59"/>
      <c r="AQ77" s="59"/>
      <c r="AR77" s="61"/>
      <c r="AS77" s="60"/>
      <c r="AT77" s="59"/>
      <c r="AU77" s="59"/>
      <c r="AV77" s="59"/>
      <c r="AW77" s="59"/>
      <c r="AX77" s="59"/>
      <c r="AY77" s="61"/>
      <c r="AZ77" s="60"/>
      <c r="BA77" s="59"/>
    </row>
    <row r="78" spans="3:53" s="1" customFormat="1" ht="20.100000000000001" customHeight="1">
      <c r="C78" s="29"/>
      <c r="I78" s="23"/>
      <c r="J78" s="95"/>
      <c r="N78" s="23"/>
      <c r="O78" s="95"/>
      <c r="S78" s="59"/>
      <c r="T78" s="59"/>
      <c r="U78" s="59"/>
      <c r="V78" s="59"/>
      <c r="W78" s="60"/>
      <c r="X78" s="60"/>
      <c r="Y78" s="59"/>
      <c r="Z78" s="59"/>
      <c r="AA78" s="59"/>
      <c r="AB78" s="59"/>
      <c r="AC78" s="59"/>
      <c r="AD78" s="61"/>
      <c r="AE78" s="60"/>
      <c r="AF78" s="59"/>
      <c r="AG78" s="59"/>
      <c r="AH78" s="59"/>
      <c r="AI78" s="59"/>
      <c r="AJ78" s="59"/>
      <c r="AK78" s="61"/>
      <c r="AL78" s="60"/>
      <c r="AM78" s="59"/>
      <c r="AN78" s="59"/>
      <c r="AO78" s="59"/>
      <c r="AP78" s="59"/>
      <c r="AQ78" s="59"/>
      <c r="AR78" s="61"/>
      <c r="AS78" s="60"/>
      <c r="AT78" s="59"/>
      <c r="AU78" s="59"/>
      <c r="AV78" s="59"/>
      <c r="AW78" s="59"/>
      <c r="AX78" s="59"/>
      <c r="AY78" s="61"/>
      <c r="AZ78" s="60"/>
      <c r="BA78" s="59"/>
    </row>
    <row r="79" spans="3:53" s="1" customFormat="1" ht="20.100000000000001" customHeight="1">
      <c r="C79" s="29"/>
      <c r="I79" s="23"/>
      <c r="J79" s="95"/>
      <c r="N79" s="23"/>
      <c r="O79" s="95"/>
      <c r="S79" s="59"/>
      <c r="T79" s="59"/>
      <c r="U79" s="59"/>
      <c r="V79" s="59"/>
      <c r="W79" s="60"/>
      <c r="X79" s="60"/>
      <c r="Y79" s="59"/>
      <c r="Z79" s="59"/>
      <c r="AA79" s="59"/>
      <c r="AB79" s="59"/>
      <c r="AC79" s="59"/>
      <c r="AD79" s="61"/>
      <c r="AE79" s="60"/>
      <c r="AF79" s="59"/>
      <c r="AG79" s="59"/>
      <c r="AH79" s="59"/>
      <c r="AI79" s="59"/>
      <c r="AJ79" s="59"/>
      <c r="AK79" s="61"/>
      <c r="AL79" s="60"/>
      <c r="AM79" s="59"/>
      <c r="AN79" s="59"/>
      <c r="AO79" s="59"/>
      <c r="AP79" s="59"/>
      <c r="AQ79" s="59"/>
      <c r="AR79" s="61"/>
      <c r="AS79" s="60"/>
      <c r="AT79" s="59"/>
      <c r="AU79" s="59"/>
      <c r="AV79" s="59"/>
      <c r="AW79" s="59"/>
      <c r="AX79" s="59"/>
      <c r="AY79" s="61"/>
      <c r="AZ79" s="60"/>
      <c r="BA79" s="59"/>
    </row>
    <row r="80" spans="3:53" s="1" customFormat="1" ht="20.100000000000001" customHeight="1">
      <c r="C80" s="29"/>
      <c r="I80" s="23"/>
      <c r="J80" s="95"/>
      <c r="N80" s="23"/>
      <c r="O80" s="95"/>
      <c r="S80" s="59"/>
      <c r="T80" s="59"/>
      <c r="U80" s="59"/>
      <c r="V80" s="59"/>
      <c r="W80" s="60"/>
      <c r="X80" s="60"/>
      <c r="Y80" s="59"/>
      <c r="Z80" s="59"/>
      <c r="AA80" s="59"/>
      <c r="AB80" s="59"/>
      <c r="AC80" s="59"/>
      <c r="AD80" s="61"/>
      <c r="AE80" s="60"/>
      <c r="AF80" s="59"/>
      <c r="AG80" s="59"/>
      <c r="AH80" s="59"/>
      <c r="AI80" s="59"/>
      <c r="AJ80" s="59"/>
      <c r="AK80" s="61"/>
      <c r="AL80" s="60"/>
      <c r="AM80" s="59"/>
      <c r="AN80" s="59"/>
      <c r="AO80" s="59"/>
      <c r="AP80" s="59"/>
      <c r="AQ80" s="59"/>
      <c r="AR80" s="61"/>
      <c r="AS80" s="60"/>
      <c r="AT80" s="59"/>
      <c r="AU80" s="59"/>
      <c r="AV80" s="59"/>
      <c r="AW80" s="59"/>
      <c r="AX80" s="59"/>
      <c r="AY80" s="61"/>
      <c r="AZ80" s="60"/>
      <c r="BA80" s="59"/>
    </row>
    <row r="81" spans="3:53" s="1" customFormat="1" ht="20.100000000000001" customHeight="1">
      <c r="C81" s="29"/>
      <c r="I81" s="23"/>
      <c r="J81" s="95"/>
      <c r="N81" s="23"/>
      <c r="O81" s="95"/>
      <c r="S81" s="59"/>
      <c r="T81" s="59"/>
      <c r="U81" s="59"/>
      <c r="V81" s="59"/>
      <c r="W81" s="60"/>
      <c r="X81" s="60"/>
      <c r="Y81" s="59"/>
      <c r="Z81" s="59"/>
      <c r="AA81" s="59"/>
      <c r="AB81" s="59"/>
      <c r="AC81" s="59"/>
      <c r="AD81" s="61"/>
      <c r="AE81" s="60"/>
      <c r="AF81" s="59"/>
      <c r="AG81" s="59"/>
      <c r="AH81" s="59"/>
      <c r="AI81" s="59"/>
      <c r="AJ81" s="59"/>
      <c r="AK81" s="61"/>
      <c r="AL81" s="60"/>
      <c r="AM81" s="59"/>
      <c r="AN81" s="59"/>
      <c r="AO81" s="59"/>
      <c r="AP81" s="59"/>
      <c r="AQ81" s="59"/>
      <c r="AR81" s="61"/>
      <c r="AS81" s="60"/>
      <c r="AT81" s="59"/>
      <c r="AU81" s="59"/>
      <c r="AV81" s="59"/>
      <c r="AW81" s="59"/>
      <c r="AX81" s="59"/>
      <c r="AY81" s="61"/>
      <c r="AZ81" s="60"/>
      <c r="BA81" s="59"/>
    </row>
    <row r="82" spans="3:53" s="1" customFormat="1" ht="20.100000000000001" customHeight="1">
      <c r="C82" s="29"/>
      <c r="I82" s="23"/>
      <c r="J82" s="95"/>
      <c r="N82" s="23"/>
      <c r="O82" s="95"/>
      <c r="S82" s="59"/>
      <c r="T82" s="59"/>
      <c r="U82" s="59"/>
      <c r="V82" s="59"/>
      <c r="W82" s="60"/>
      <c r="X82" s="60"/>
      <c r="Y82" s="59"/>
      <c r="Z82" s="59"/>
      <c r="AA82" s="59"/>
      <c r="AB82" s="59"/>
      <c r="AC82" s="59"/>
      <c r="AD82" s="61"/>
      <c r="AE82" s="60"/>
      <c r="AF82" s="59"/>
      <c r="AG82" s="59"/>
      <c r="AH82" s="59"/>
      <c r="AI82" s="59"/>
      <c r="AJ82" s="59"/>
      <c r="AK82" s="61"/>
      <c r="AL82" s="60"/>
      <c r="AM82" s="59"/>
      <c r="AN82" s="59"/>
      <c r="AO82" s="59"/>
      <c r="AP82" s="59"/>
      <c r="AQ82" s="59"/>
      <c r="AR82" s="61"/>
      <c r="AS82" s="60"/>
      <c r="AT82" s="59"/>
      <c r="AU82" s="59"/>
      <c r="AV82" s="59"/>
      <c r="AW82" s="59"/>
      <c r="AX82" s="59"/>
      <c r="AY82" s="61"/>
      <c r="AZ82" s="60"/>
      <c r="BA82" s="59"/>
    </row>
    <row r="83" spans="3:53" s="1" customFormat="1" ht="20.100000000000001" customHeight="1">
      <c r="C83" s="29"/>
      <c r="I83" s="23"/>
      <c r="J83" s="95"/>
      <c r="N83" s="23"/>
      <c r="O83" s="95"/>
      <c r="S83" s="59"/>
      <c r="T83" s="59"/>
      <c r="U83" s="59"/>
      <c r="V83" s="59"/>
      <c r="W83" s="60"/>
      <c r="X83" s="60"/>
      <c r="Y83" s="59"/>
      <c r="Z83" s="59"/>
      <c r="AA83" s="59"/>
      <c r="AB83" s="59"/>
      <c r="AC83" s="59"/>
      <c r="AD83" s="61"/>
      <c r="AE83" s="60"/>
      <c r="AF83" s="59"/>
      <c r="AG83" s="59"/>
      <c r="AH83" s="59"/>
      <c r="AI83" s="59"/>
      <c r="AJ83" s="59"/>
      <c r="AK83" s="61"/>
      <c r="AL83" s="60"/>
      <c r="AM83" s="59"/>
      <c r="AN83" s="59"/>
      <c r="AO83" s="59"/>
      <c r="AP83" s="59"/>
      <c r="AQ83" s="59"/>
      <c r="AR83" s="61"/>
      <c r="AS83" s="60"/>
      <c r="AT83" s="59"/>
      <c r="AU83" s="59"/>
      <c r="AV83" s="59"/>
      <c r="AW83" s="59"/>
      <c r="AX83" s="59"/>
      <c r="AY83" s="61"/>
      <c r="AZ83" s="60"/>
      <c r="BA83" s="59"/>
    </row>
    <row r="84" spans="3:53" s="1" customFormat="1" ht="20.100000000000001" customHeight="1">
      <c r="C84" s="29"/>
      <c r="I84" s="23"/>
      <c r="J84" s="95"/>
      <c r="N84" s="23"/>
      <c r="O84" s="95"/>
      <c r="S84" s="59"/>
      <c r="T84" s="59"/>
      <c r="U84" s="59"/>
      <c r="V84" s="59"/>
      <c r="W84" s="60"/>
      <c r="X84" s="60"/>
      <c r="Y84" s="59"/>
      <c r="Z84" s="59"/>
      <c r="AA84" s="59"/>
      <c r="AB84" s="59"/>
      <c r="AC84" s="59"/>
      <c r="AD84" s="61"/>
      <c r="AE84" s="60"/>
      <c r="AF84" s="59"/>
      <c r="AG84" s="59"/>
      <c r="AH84" s="59"/>
      <c r="AI84" s="59"/>
      <c r="AJ84" s="59"/>
      <c r="AK84" s="61"/>
      <c r="AL84" s="60"/>
      <c r="AM84" s="59"/>
      <c r="AN84" s="59"/>
      <c r="AO84" s="59"/>
      <c r="AP84" s="59"/>
      <c r="AQ84" s="59"/>
      <c r="AR84" s="61"/>
      <c r="AS84" s="60"/>
      <c r="AT84" s="59"/>
      <c r="AU84" s="59"/>
      <c r="AV84" s="59"/>
      <c r="AW84" s="59"/>
      <c r="AX84" s="59"/>
      <c r="AY84" s="61"/>
      <c r="AZ84" s="60"/>
      <c r="BA84" s="59"/>
    </row>
    <row r="85" spans="3:53" s="1" customFormat="1" ht="20.100000000000001" customHeight="1">
      <c r="C85" s="29"/>
      <c r="I85" s="23"/>
      <c r="J85" s="95"/>
      <c r="N85" s="23"/>
      <c r="O85" s="95"/>
      <c r="S85" s="59"/>
      <c r="T85" s="59"/>
      <c r="U85" s="59"/>
      <c r="V85" s="59"/>
      <c r="W85" s="60"/>
      <c r="X85" s="60"/>
      <c r="Y85" s="59"/>
      <c r="Z85" s="59"/>
      <c r="AA85" s="59"/>
      <c r="AB85" s="59"/>
      <c r="AC85" s="59"/>
      <c r="AD85" s="61"/>
      <c r="AE85" s="60"/>
      <c r="AF85" s="59"/>
      <c r="AG85" s="59"/>
      <c r="AH85" s="59"/>
      <c r="AI85" s="59"/>
      <c r="AJ85" s="59"/>
      <c r="AK85" s="61"/>
      <c r="AL85" s="60"/>
      <c r="AM85" s="59"/>
      <c r="AN85" s="59"/>
      <c r="AO85" s="59"/>
      <c r="AP85" s="59"/>
      <c r="AQ85" s="59"/>
      <c r="AR85" s="61"/>
      <c r="AS85" s="60"/>
      <c r="AT85" s="59"/>
      <c r="AU85" s="59"/>
      <c r="AV85" s="59"/>
      <c r="AW85" s="59"/>
      <c r="AX85" s="59"/>
      <c r="AY85" s="61"/>
      <c r="AZ85" s="60"/>
      <c r="BA85" s="59"/>
    </row>
    <row r="86" spans="3:53" s="1" customFormat="1" ht="20.100000000000001" customHeight="1">
      <c r="C86" s="29"/>
      <c r="I86" s="23"/>
      <c r="J86" s="95"/>
      <c r="N86" s="23"/>
      <c r="O86" s="95"/>
      <c r="S86" s="59"/>
      <c r="T86" s="59"/>
      <c r="U86" s="59"/>
      <c r="V86" s="59"/>
      <c r="W86" s="60"/>
      <c r="X86" s="60"/>
      <c r="Y86" s="59"/>
      <c r="Z86" s="59"/>
      <c r="AA86" s="59"/>
      <c r="AB86" s="59"/>
      <c r="AC86" s="59"/>
      <c r="AD86" s="61"/>
      <c r="AE86" s="60"/>
      <c r="AF86" s="59"/>
      <c r="AG86" s="59"/>
      <c r="AH86" s="59"/>
      <c r="AI86" s="59"/>
      <c r="AJ86" s="59"/>
      <c r="AK86" s="61"/>
      <c r="AL86" s="60"/>
      <c r="AM86" s="59"/>
      <c r="AN86" s="59"/>
      <c r="AO86" s="59"/>
      <c r="AP86" s="59"/>
      <c r="AQ86" s="59"/>
      <c r="AR86" s="61"/>
      <c r="AS86" s="60"/>
      <c r="AT86" s="59"/>
      <c r="AU86" s="59"/>
      <c r="AV86" s="59"/>
      <c r="AW86" s="59"/>
      <c r="AX86" s="59"/>
      <c r="AY86" s="61"/>
      <c r="AZ86" s="60"/>
      <c r="BA86" s="59"/>
    </row>
    <row r="87" spans="3:53" s="1" customFormat="1" ht="20.100000000000001" customHeight="1">
      <c r="C87" s="29"/>
      <c r="I87" s="23"/>
      <c r="J87" s="95"/>
      <c r="N87" s="23"/>
      <c r="O87" s="95"/>
      <c r="S87" s="59"/>
      <c r="T87" s="59"/>
      <c r="U87" s="59"/>
      <c r="V87" s="59"/>
      <c r="W87" s="60"/>
      <c r="X87" s="60"/>
      <c r="Y87" s="59"/>
      <c r="Z87" s="59"/>
      <c r="AA87" s="59"/>
      <c r="AB87" s="59"/>
      <c r="AC87" s="59"/>
      <c r="AD87" s="61"/>
      <c r="AE87" s="60"/>
      <c r="AF87" s="59"/>
      <c r="AG87" s="59"/>
      <c r="AH87" s="59"/>
      <c r="AI87" s="59"/>
      <c r="AJ87" s="59"/>
      <c r="AK87" s="61"/>
      <c r="AL87" s="60"/>
      <c r="AM87" s="59"/>
      <c r="AN87" s="59"/>
      <c r="AO87" s="59"/>
      <c r="AP87" s="59"/>
      <c r="AQ87" s="59"/>
      <c r="AR87" s="61"/>
      <c r="AS87" s="60"/>
      <c r="AT87" s="59"/>
      <c r="AU87" s="59"/>
      <c r="AV87" s="59"/>
      <c r="AW87" s="59"/>
      <c r="AX87" s="59"/>
      <c r="AY87" s="61"/>
      <c r="AZ87" s="60"/>
      <c r="BA87" s="59"/>
    </row>
    <row r="88" spans="3:53" s="1" customFormat="1" ht="20.100000000000001" customHeight="1">
      <c r="C88" s="29"/>
      <c r="I88" s="23"/>
      <c r="J88" s="95"/>
      <c r="N88" s="23"/>
      <c r="O88" s="95"/>
      <c r="S88" s="59"/>
      <c r="T88" s="59"/>
      <c r="U88" s="59"/>
      <c r="V88" s="59"/>
      <c r="W88" s="60"/>
      <c r="X88" s="60"/>
      <c r="Y88" s="59"/>
      <c r="Z88" s="59"/>
      <c r="AA88" s="59"/>
      <c r="AB88" s="59"/>
      <c r="AC88" s="59"/>
      <c r="AD88" s="61"/>
      <c r="AE88" s="60"/>
      <c r="AF88" s="59"/>
      <c r="AG88" s="59"/>
      <c r="AH88" s="59"/>
      <c r="AI88" s="59"/>
      <c r="AJ88" s="59"/>
      <c r="AK88" s="61"/>
      <c r="AL88" s="60"/>
      <c r="AM88" s="59"/>
      <c r="AN88" s="59"/>
      <c r="AO88" s="59"/>
      <c r="AP88" s="59"/>
      <c r="AQ88" s="59"/>
      <c r="AR88" s="61"/>
      <c r="AS88" s="60"/>
      <c r="AT88" s="59"/>
      <c r="AU88" s="59"/>
      <c r="AV88" s="59"/>
      <c r="AW88" s="59"/>
      <c r="AX88" s="59"/>
      <c r="AY88" s="61"/>
      <c r="AZ88" s="60"/>
      <c r="BA88" s="59"/>
    </row>
    <row r="89" spans="3:53" s="1" customFormat="1" ht="20.100000000000001" customHeight="1">
      <c r="C89" s="29"/>
      <c r="I89" s="23"/>
      <c r="J89" s="95"/>
      <c r="N89" s="23"/>
      <c r="O89" s="95"/>
      <c r="S89" s="59"/>
      <c r="T89" s="59"/>
      <c r="U89" s="59"/>
      <c r="V89" s="59"/>
      <c r="W89" s="60"/>
      <c r="X89" s="60"/>
      <c r="Y89" s="59"/>
      <c r="Z89" s="59"/>
      <c r="AA89" s="59"/>
      <c r="AB89" s="59"/>
      <c r="AC89" s="59"/>
      <c r="AD89" s="61"/>
      <c r="AE89" s="60"/>
      <c r="AF89" s="59"/>
      <c r="AG89" s="59"/>
      <c r="AH89" s="59"/>
      <c r="AI89" s="59"/>
      <c r="AJ89" s="59"/>
      <c r="AK89" s="61"/>
      <c r="AL89" s="60"/>
      <c r="AM89" s="59"/>
      <c r="AN89" s="59"/>
      <c r="AO89" s="59"/>
      <c r="AP89" s="59"/>
      <c r="AQ89" s="59"/>
      <c r="AR89" s="61"/>
      <c r="AS89" s="60"/>
      <c r="AT89" s="59"/>
      <c r="AU89" s="59"/>
      <c r="AV89" s="59"/>
      <c r="AW89" s="59"/>
      <c r="AX89" s="59"/>
      <c r="AY89" s="61"/>
      <c r="AZ89" s="60"/>
      <c r="BA89" s="59"/>
    </row>
    <row r="90" spans="3:53" s="1" customFormat="1" ht="20.100000000000001" customHeight="1">
      <c r="C90" s="29"/>
      <c r="I90" s="23"/>
      <c r="J90" s="95"/>
      <c r="N90" s="23"/>
      <c r="O90" s="95"/>
      <c r="S90" s="59"/>
      <c r="T90" s="59"/>
      <c r="U90" s="59"/>
      <c r="V90" s="59"/>
      <c r="W90" s="60"/>
      <c r="X90" s="60"/>
      <c r="Y90" s="59"/>
      <c r="Z90" s="59"/>
      <c r="AA90" s="59"/>
      <c r="AB90" s="59"/>
      <c r="AC90" s="59"/>
      <c r="AD90" s="61"/>
      <c r="AE90" s="60"/>
      <c r="AF90" s="59"/>
      <c r="AG90" s="59"/>
      <c r="AH90" s="59"/>
      <c r="AI90" s="59"/>
      <c r="AJ90" s="59"/>
      <c r="AK90" s="61"/>
      <c r="AL90" s="60"/>
      <c r="AM90" s="59"/>
      <c r="AN90" s="59"/>
      <c r="AO90" s="59"/>
      <c r="AP90" s="59"/>
      <c r="AQ90" s="59"/>
      <c r="AR90" s="61"/>
      <c r="AS90" s="60"/>
      <c r="AT90" s="59"/>
      <c r="AU90" s="59"/>
      <c r="AV90" s="59"/>
      <c r="AW90" s="59"/>
      <c r="AX90" s="59"/>
      <c r="AY90" s="61"/>
      <c r="AZ90" s="60"/>
      <c r="BA90" s="59"/>
    </row>
    <row r="91" spans="3:53" s="1" customFormat="1" ht="20.100000000000001" customHeight="1">
      <c r="C91" s="29"/>
      <c r="I91" s="23"/>
      <c r="J91" s="95"/>
      <c r="N91" s="23"/>
      <c r="O91" s="95"/>
      <c r="S91" s="59"/>
      <c r="T91" s="59"/>
      <c r="U91" s="59"/>
      <c r="V91" s="59"/>
      <c r="W91" s="60"/>
      <c r="X91" s="60"/>
      <c r="Y91" s="59"/>
      <c r="Z91" s="59"/>
      <c r="AA91" s="59"/>
      <c r="AB91" s="59"/>
      <c r="AC91" s="59"/>
      <c r="AD91" s="61"/>
      <c r="AE91" s="60"/>
      <c r="AF91" s="59"/>
      <c r="AG91" s="59"/>
      <c r="AH91" s="59"/>
      <c r="AI91" s="59"/>
      <c r="AJ91" s="59"/>
      <c r="AK91" s="61"/>
      <c r="AL91" s="60"/>
      <c r="AM91" s="59"/>
      <c r="AN91" s="59"/>
      <c r="AO91" s="59"/>
      <c r="AP91" s="59"/>
      <c r="AQ91" s="59"/>
      <c r="AR91" s="61"/>
      <c r="AS91" s="60"/>
      <c r="AT91" s="59"/>
      <c r="AU91" s="59"/>
      <c r="AV91" s="59"/>
      <c r="AW91" s="59"/>
      <c r="AX91" s="59"/>
      <c r="AY91" s="61"/>
      <c r="AZ91" s="60"/>
      <c r="BA91" s="59"/>
    </row>
    <row r="92" spans="3:53" s="1" customFormat="1" ht="20.100000000000001" customHeight="1">
      <c r="C92" s="29"/>
      <c r="I92" s="23"/>
      <c r="J92" s="95"/>
      <c r="N92" s="23"/>
      <c r="O92" s="95"/>
      <c r="S92" s="59"/>
      <c r="T92" s="59"/>
      <c r="U92" s="59"/>
      <c r="V92" s="59"/>
      <c r="W92" s="60"/>
      <c r="X92" s="60"/>
      <c r="Y92" s="59"/>
      <c r="Z92" s="59"/>
      <c r="AA92" s="59"/>
      <c r="AB92" s="59"/>
      <c r="AC92" s="59"/>
      <c r="AD92" s="61"/>
      <c r="AE92" s="60"/>
      <c r="AF92" s="59"/>
      <c r="AG92" s="59"/>
      <c r="AH92" s="59"/>
      <c r="AI92" s="59"/>
      <c r="AJ92" s="59"/>
      <c r="AK92" s="61"/>
      <c r="AL92" s="60"/>
      <c r="AM92" s="59"/>
      <c r="AN92" s="59"/>
      <c r="AO92" s="59"/>
      <c r="AP92" s="59"/>
      <c r="AQ92" s="59"/>
      <c r="AR92" s="61"/>
      <c r="AS92" s="60"/>
      <c r="AT92" s="59"/>
      <c r="AU92" s="59"/>
      <c r="AV92" s="59"/>
      <c r="AW92" s="59"/>
      <c r="AX92" s="59"/>
      <c r="AY92" s="61"/>
      <c r="AZ92" s="60"/>
      <c r="BA92" s="59"/>
    </row>
    <row r="93" spans="3:53" s="1" customFormat="1" ht="20.100000000000001" customHeight="1">
      <c r="C93" s="29"/>
      <c r="I93" s="23"/>
      <c r="J93" s="95"/>
      <c r="N93" s="23"/>
      <c r="O93" s="95"/>
      <c r="S93" s="59"/>
      <c r="T93" s="59"/>
      <c r="U93" s="59"/>
      <c r="V93" s="59"/>
      <c r="W93" s="60"/>
      <c r="X93" s="60"/>
      <c r="Y93" s="59"/>
      <c r="Z93" s="59"/>
      <c r="AA93" s="59"/>
      <c r="AB93" s="59"/>
      <c r="AC93" s="59"/>
      <c r="AD93" s="61"/>
      <c r="AE93" s="60"/>
      <c r="AF93" s="59"/>
      <c r="AG93" s="59"/>
      <c r="AH93" s="59"/>
      <c r="AI93" s="59"/>
      <c r="AJ93" s="59"/>
      <c r="AK93" s="61"/>
      <c r="AL93" s="60"/>
      <c r="AM93" s="59"/>
      <c r="AN93" s="59"/>
      <c r="AO93" s="59"/>
      <c r="AP93" s="59"/>
      <c r="AQ93" s="59"/>
      <c r="AR93" s="61"/>
      <c r="AS93" s="60"/>
      <c r="AT93" s="59"/>
      <c r="AU93" s="59"/>
      <c r="AV93" s="59"/>
      <c r="AW93" s="59"/>
      <c r="AX93" s="59"/>
      <c r="AY93" s="61"/>
      <c r="AZ93" s="60"/>
      <c r="BA93" s="59"/>
    </row>
    <row r="94" spans="3:53" s="1" customFormat="1" ht="20.100000000000001" customHeight="1">
      <c r="C94" s="29"/>
      <c r="I94" s="23"/>
      <c r="J94" s="95"/>
      <c r="N94" s="23"/>
      <c r="O94" s="95"/>
      <c r="S94" s="59"/>
      <c r="T94" s="59"/>
      <c r="U94" s="59"/>
      <c r="V94" s="59"/>
      <c r="W94" s="60"/>
      <c r="X94" s="60"/>
      <c r="Y94" s="59"/>
      <c r="Z94" s="59"/>
      <c r="AA94" s="59"/>
      <c r="AB94" s="59"/>
      <c r="AC94" s="59"/>
      <c r="AD94" s="61"/>
      <c r="AE94" s="60"/>
      <c r="AF94" s="59"/>
      <c r="AG94" s="59"/>
      <c r="AH94" s="59"/>
      <c r="AI94" s="59"/>
      <c r="AJ94" s="59"/>
      <c r="AK94" s="61"/>
      <c r="AL94" s="60"/>
      <c r="AM94" s="59"/>
      <c r="AN94" s="59"/>
      <c r="AO94" s="59"/>
      <c r="AP94" s="59"/>
      <c r="AQ94" s="59"/>
      <c r="AR94" s="61"/>
      <c r="AS94" s="60"/>
      <c r="AT94" s="59"/>
      <c r="AU94" s="59"/>
      <c r="AV94" s="59"/>
      <c r="AW94" s="59"/>
      <c r="AX94" s="59"/>
      <c r="AY94" s="61"/>
      <c r="AZ94" s="60"/>
      <c r="BA94" s="59"/>
    </row>
    <row r="95" spans="3:53" s="1" customFormat="1" ht="20.100000000000001" customHeight="1">
      <c r="C95" s="29"/>
      <c r="I95" s="23"/>
      <c r="J95" s="95"/>
      <c r="N95" s="23"/>
      <c r="O95" s="95"/>
      <c r="S95" s="59"/>
      <c r="T95" s="59"/>
      <c r="U95" s="59"/>
      <c r="V95" s="59"/>
      <c r="W95" s="60"/>
      <c r="X95" s="60"/>
      <c r="Y95" s="59"/>
      <c r="Z95" s="59"/>
      <c r="AA95" s="59"/>
      <c r="AB95" s="59"/>
      <c r="AC95" s="59"/>
      <c r="AD95" s="61"/>
      <c r="AE95" s="60"/>
      <c r="AF95" s="59"/>
      <c r="AG95" s="59"/>
      <c r="AH95" s="59"/>
      <c r="AI95" s="59"/>
      <c r="AJ95" s="59"/>
      <c r="AK95" s="61"/>
      <c r="AL95" s="60"/>
      <c r="AM95" s="59"/>
      <c r="AN95" s="59"/>
      <c r="AO95" s="59"/>
      <c r="AP95" s="59"/>
      <c r="AQ95" s="59"/>
      <c r="AR95" s="61"/>
      <c r="AS95" s="60"/>
      <c r="AT95" s="59"/>
      <c r="AU95" s="59"/>
      <c r="AV95" s="59"/>
      <c r="AW95" s="59"/>
      <c r="AX95" s="59"/>
      <c r="AY95" s="61"/>
      <c r="AZ95" s="60"/>
      <c r="BA95" s="59"/>
    </row>
    <row r="96" spans="3:53" s="1" customFormat="1" ht="20.100000000000001" customHeight="1">
      <c r="C96" s="29"/>
      <c r="I96" s="23"/>
      <c r="J96" s="95"/>
      <c r="N96" s="23"/>
      <c r="O96" s="95"/>
      <c r="S96" s="59"/>
      <c r="T96" s="59"/>
      <c r="U96" s="59"/>
      <c r="V96" s="59"/>
      <c r="W96" s="60"/>
      <c r="X96" s="60"/>
      <c r="Y96" s="59"/>
      <c r="Z96" s="59"/>
      <c r="AA96" s="59"/>
      <c r="AB96" s="59"/>
      <c r="AC96" s="59"/>
      <c r="AD96" s="61"/>
      <c r="AE96" s="60"/>
      <c r="AF96" s="59"/>
      <c r="AG96" s="59"/>
      <c r="AH96" s="59"/>
      <c r="AI96" s="59"/>
      <c r="AJ96" s="59"/>
      <c r="AK96" s="61"/>
      <c r="AL96" s="60"/>
      <c r="AM96" s="59"/>
      <c r="AN96" s="59"/>
      <c r="AO96" s="59"/>
      <c r="AP96" s="59"/>
      <c r="AQ96" s="59"/>
      <c r="AR96" s="61"/>
      <c r="AS96" s="60"/>
      <c r="AT96" s="59"/>
      <c r="AU96" s="59"/>
      <c r="AV96" s="59"/>
      <c r="AW96" s="59"/>
      <c r="AX96" s="59"/>
      <c r="AY96" s="61"/>
      <c r="AZ96" s="60"/>
      <c r="BA96" s="59"/>
    </row>
    <row r="97" spans="3:53" s="1" customFormat="1" ht="20.100000000000001" customHeight="1">
      <c r="C97" s="29"/>
      <c r="I97" s="23"/>
      <c r="J97" s="95"/>
      <c r="N97" s="23"/>
      <c r="O97" s="95"/>
      <c r="S97" s="59"/>
      <c r="T97" s="59"/>
      <c r="U97" s="59"/>
      <c r="V97" s="59"/>
      <c r="W97" s="60"/>
      <c r="X97" s="60"/>
      <c r="Y97" s="59"/>
      <c r="Z97" s="59"/>
      <c r="AA97" s="59"/>
      <c r="AB97" s="59"/>
      <c r="AC97" s="59"/>
      <c r="AD97" s="61"/>
      <c r="AE97" s="60"/>
      <c r="AF97" s="59"/>
      <c r="AG97" s="59"/>
      <c r="AH97" s="59"/>
      <c r="AI97" s="59"/>
      <c r="AJ97" s="59"/>
      <c r="AK97" s="61"/>
      <c r="AL97" s="60"/>
      <c r="AM97" s="59"/>
      <c r="AN97" s="59"/>
      <c r="AO97" s="59"/>
      <c r="AP97" s="59"/>
      <c r="AQ97" s="59"/>
      <c r="AR97" s="61"/>
      <c r="AS97" s="60"/>
      <c r="AT97" s="59"/>
      <c r="AU97" s="59"/>
      <c r="AV97" s="59"/>
      <c r="AW97" s="59"/>
      <c r="AX97" s="59"/>
      <c r="AY97" s="61"/>
      <c r="AZ97" s="60"/>
      <c r="BA97" s="59"/>
    </row>
    <row r="98" spans="3:53" s="1" customFormat="1" ht="20.100000000000001" customHeight="1">
      <c r="C98" s="29"/>
      <c r="I98" s="23"/>
      <c r="J98" s="95"/>
      <c r="N98" s="23"/>
      <c r="O98" s="95"/>
      <c r="S98" s="59"/>
      <c r="T98" s="59"/>
      <c r="U98" s="59"/>
      <c r="V98" s="59"/>
      <c r="W98" s="60"/>
      <c r="X98" s="60"/>
      <c r="Y98" s="59"/>
      <c r="Z98" s="59"/>
      <c r="AA98" s="59"/>
      <c r="AB98" s="59"/>
      <c r="AC98" s="59"/>
      <c r="AD98" s="61"/>
      <c r="AE98" s="60"/>
      <c r="AF98" s="59"/>
      <c r="AG98" s="59"/>
      <c r="AH98" s="59"/>
      <c r="AI98" s="59"/>
      <c r="AJ98" s="59"/>
      <c r="AK98" s="61"/>
      <c r="AL98" s="60"/>
      <c r="AM98" s="59"/>
      <c r="AN98" s="59"/>
      <c r="AO98" s="59"/>
      <c r="AP98" s="59"/>
      <c r="AQ98" s="59"/>
      <c r="AR98" s="61"/>
      <c r="AS98" s="60"/>
      <c r="AT98" s="59"/>
      <c r="AU98" s="59"/>
      <c r="AV98" s="59"/>
      <c r="AW98" s="59"/>
      <c r="AX98" s="59"/>
      <c r="AY98" s="61"/>
      <c r="AZ98" s="60"/>
      <c r="BA98" s="59"/>
    </row>
    <row r="99" spans="3:53" s="1" customFormat="1">
      <c r="C99" s="29"/>
      <c r="I99" s="23"/>
      <c r="J99" s="95"/>
      <c r="N99" s="23"/>
      <c r="O99" s="95"/>
      <c r="S99" s="59"/>
      <c r="T99" s="59"/>
      <c r="U99" s="59"/>
      <c r="V99" s="59"/>
      <c r="W99" s="60"/>
      <c r="X99" s="60"/>
      <c r="Y99" s="59"/>
      <c r="Z99" s="59"/>
      <c r="AA99" s="59"/>
      <c r="AB99" s="59"/>
      <c r="AC99" s="59"/>
      <c r="AD99" s="61"/>
      <c r="AE99" s="60"/>
      <c r="AF99" s="59"/>
      <c r="AG99" s="59"/>
      <c r="AH99" s="59"/>
      <c r="AI99" s="59"/>
      <c r="AJ99" s="59"/>
      <c r="AK99" s="61"/>
      <c r="AL99" s="60"/>
      <c r="AM99" s="59"/>
      <c r="AN99" s="59"/>
      <c r="AO99" s="59"/>
      <c r="AP99" s="59"/>
      <c r="AQ99" s="59"/>
      <c r="AR99" s="61"/>
      <c r="AS99" s="60"/>
      <c r="AT99" s="59"/>
      <c r="AU99" s="59"/>
      <c r="AV99" s="59"/>
      <c r="AW99" s="59"/>
      <c r="AX99" s="59"/>
      <c r="AY99" s="61"/>
      <c r="AZ99" s="60"/>
      <c r="BA99" s="59"/>
    </row>
    <row r="100" spans="3:53" s="1" customFormat="1">
      <c r="C100" s="29"/>
      <c r="I100" s="23"/>
      <c r="J100" s="95"/>
      <c r="N100" s="23"/>
      <c r="O100" s="95"/>
      <c r="S100" s="59"/>
      <c r="T100" s="59"/>
      <c r="U100" s="59"/>
      <c r="V100" s="59"/>
      <c r="W100" s="60"/>
      <c r="X100" s="60"/>
      <c r="Y100" s="59"/>
      <c r="Z100" s="59"/>
      <c r="AA100" s="59"/>
      <c r="AB100" s="59"/>
      <c r="AC100" s="59"/>
      <c r="AD100" s="61"/>
      <c r="AE100" s="60"/>
      <c r="AF100" s="59"/>
      <c r="AG100" s="59"/>
      <c r="AH100" s="59"/>
      <c r="AI100" s="59"/>
      <c r="AJ100" s="59"/>
      <c r="AK100" s="61"/>
      <c r="AL100" s="60"/>
      <c r="AM100" s="59"/>
      <c r="AN100" s="59"/>
      <c r="AO100" s="59"/>
      <c r="AP100" s="59"/>
      <c r="AQ100" s="59"/>
      <c r="AR100" s="61"/>
      <c r="AS100" s="60"/>
      <c r="AT100" s="59"/>
      <c r="AU100" s="59"/>
      <c r="AV100" s="59"/>
      <c r="AW100" s="59"/>
      <c r="AX100" s="59"/>
      <c r="AY100" s="61"/>
      <c r="AZ100" s="60"/>
      <c r="BA100" s="59"/>
    </row>
    <row r="101" spans="3:53" s="1" customFormat="1">
      <c r="C101" s="29"/>
      <c r="I101" s="23"/>
      <c r="J101" s="95"/>
      <c r="N101" s="23"/>
      <c r="O101" s="95"/>
      <c r="S101" s="59"/>
      <c r="T101" s="59"/>
      <c r="U101" s="59"/>
      <c r="V101" s="59"/>
      <c r="W101" s="60"/>
      <c r="X101" s="60"/>
      <c r="Y101" s="59"/>
      <c r="Z101" s="59"/>
      <c r="AA101" s="59"/>
      <c r="AB101" s="59"/>
      <c r="AC101" s="59"/>
      <c r="AD101" s="61"/>
      <c r="AE101" s="60"/>
      <c r="AF101" s="59"/>
      <c r="AG101" s="59"/>
      <c r="AH101" s="59"/>
      <c r="AI101" s="59"/>
      <c r="AJ101" s="59"/>
      <c r="AK101" s="61"/>
      <c r="AL101" s="60"/>
      <c r="AM101" s="59"/>
      <c r="AN101" s="59"/>
      <c r="AO101" s="59"/>
      <c r="AP101" s="59"/>
      <c r="AQ101" s="59"/>
      <c r="AR101" s="61"/>
      <c r="AS101" s="60"/>
      <c r="AT101" s="59"/>
      <c r="AU101" s="59"/>
      <c r="AV101" s="59"/>
      <c r="AW101" s="59"/>
      <c r="AX101" s="59"/>
      <c r="AY101" s="61"/>
      <c r="AZ101" s="60"/>
      <c r="BA101" s="59"/>
    </row>
    <row r="102" spans="3:53" s="1" customFormat="1">
      <c r="C102" s="29"/>
      <c r="I102" s="23"/>
      <c r="J102" s="95"/>
      <c r="N102" s="23"/>
      <c r="O102" s="95"/>
      <c r="S102" s="59"/>
      <c r="T102" s="59"/>
      <c r="U102" s="59"/>
      <c r="V102" s="59"/>
      <c r="W102" s="60"/>
      <c r="X102" s="60"/>
      <c r="Y102" s="59"/>
      <c r="Z102" s="59"/>
      <c r="AA102" s="59"/>
      <c r="AB102" s="59"/>
      <c r="AC102" s="59"/>
      <c r="AD102" s="61"/>
      <c r="AE102" s="60"/>
      <c r="AF102" s="59"/>
      <c r="AG102" s="59"/>
      <c r="AH102" s="59"/>
      <c r="AI102" s="59"/>
      <c r="AJ102" s="59"/>
      <c r="AK102" s="61"/>
      <c r="AL102" s="60"/>
      <c r="AM102" s="59"/>
      <c r="AN102" s="59"/>
      <c r="AO102" s="59"/>
      <c r="AP102" s="59"/>
      <c r="AQ102" s="59"/>
      <c r="AR102" s="61"/>
      <c r="AS102" s="60"/>
      <c r="AT102" s="59"/>
      <c r="AU102" s="59"/>
      <c r="AV102" s="59"/>
      <c r="AW102" s="59"/>
      <c r="AX102" s="59"/>
      <c r="AY102" s="61"/>
      <c r="AZ102" s="60"/>
      <c r="BA102" s="59"/>
    </row>
    <row r="103" spans="3:53" s="1" customFormat="1">
      <c r="C103" s="29"/>
      <c r="I103" s="23"/>
      <c r="J103" s="95"/>
      <c r="N103" s="23"/>
      <c r="O103" s="95"/>
      <c r="S103" s="59"/>
      <c r="T103" s="59"/>
      <c r="U103" s="59"/>
      <c r="V103" s="59"/>
      <c r="W103" s="60"/>
      <c r="X103" s="60"/>
      <c r="Y103" s="59"/>
      <c r="Z103" s="59"/>
      <c r="AA103" s="59"/>
      <c r="AB103" s="59"/>
      <c r="AC103" s="59"/>
      <c r="AD103" s="61"/>
      <c r="AE103" s="60"/>
      <c r="AF103" s="59"/>
      <c r="AG103" s="59"/>
      <c r="AH103" s="59"/>
      <c r="AI103" s="59"/>
      <c r="AJ103" s="59"/>
      <c r="AK103" s="61"/>
      <c r="AL103" s="60"/>
      <c r="AM103" s="59"/>
      <c r="AN103" s="59"/>
      <c r="AO103" s="59"/>
      <c r="AP103" s="59"/>
      <c r="AQ103" s="59"/>
      <c r="AR103" s="61"/>
      <c r="AS103" s="60"/>
      <c r="AT103" s="59"/>
      <c r="AU103" s="59"/>
      <c r="AV103" s="59"/>
      <c r="AW103" s="59"/>
      <c r="AX103" s="59"/>
      <c r="AY103" s="61"/>
      <c r="AZ103" s="60"/>
      <c r="BA103" s="59"/>
    </row>
    <row r="104" spans="3:53" s="1" customFormat="1">
      <c r="C104" s="29"/>
      <c r="I104" s="23"/>
      <c r="J104" s="95"/>
      <c r="N104" s="23"/>
      <c r="O104" s="95"/>
      <c r="S104" s="59"/>
      <c r="T104" s="59"/>
      <c r="U104" s="59"/>
      <c r="V104" s="59"/>
      <c r="W104" s="60"/>
      <c r="X104" s="60"/>
      <c r="Y104" s="59"/>
      <c r="Z104" s="59"/>
      <c r="AA104" s="59"/>
      <c r="AB104" s="59"/>
      <c r="AC104" s="59"/>
      <c r="AD104" s="61"/>
      <c r="AE104" s="60"/>
      <c r="AF104" s="59"/>
      <c r="AG104" s="59"/>
      <c r="AH104" s="59"/>
      <c r="AI104" s="59"/>
      <c r="AJ104" s="59"/>
      <c r="AK104" s="61"/>
      <c r="AL104" s="60"/>
      <c r="AM104" s="59"/>
      <c r="AN104" s="59"/>
      <c r="AO104" s="59"/>
      <c r="AP104" s="59"/>
      <c r="AQ104" s="59"/>
      <c r="AR104" s="61"/>
      <c r="AS104" s="60"/>
      <c r="AT104" s="59"/>
      <c r="AU104" s="59"/>
      <c r="AV104" s="59"/>
      <c r="AW104" s="59"/>
      <c r="AX104" s="59"/>
      <c r="AY104" s="61"/>
      <c r="AZ104" s="60"/>
      <c r="BA104" s="59"/>
    </row>
    <row r="105" spans="3:53" s="1" customFormat="1">
      <c r="C105" s="29"/>
      <c r="I105" s="23"/>
      <c r="J105" s="95"/>
      <c r="N105" s="23"/>
      <c r="O105" s="95"/>
      <c r="S105" s="59"/>
      <c r="T105" s="59"/>
      <c r="U105" s="59"/>
      <c r="V105" s="59"/>
      <c r="W105" s="60"/>
      <c r="X105" s="60"/>
      <c r="Y105" s="59"/>
      <c r="Z105" s="59"/>
      <c r="AA105" s="59"/>
      <c r="AB105" s="59"/>
      <c r="AC105" s="59"/>
      <c r="AD105" s="61"/>
      <c r="AE105" s="60"/>
      <c r="AF105" s="59"/>
      <c r="AG105" s="59"/>
      <c r="AH105" s="59"/>
      <c r="AI105" s="59"/>
      <c r="AJ105" s="59"/>
      <c r="AK105" s="61"/>
      <c r="AL105" s="60"/>
      <c r="AM105" s="59"/>
      <c r="AN105" s="59"/>
      <c r="AO105" s="59"/>
      <c r="AP105" s="59"/>
      <c r="AQ105" s="59"/>
      <c r="AR105" s="61"/>
      <c r="AS105" s="60"/>
      <c r="AT105" s="59"/>
      <c r="AU105" s="59"/>
      <c r="AV105" s="59"/>
      <c r="AW105" s="59"/>
      <c r="AX105" s="59"/>
      <c r="AY105" s="61"/>
      <c r="AZ105" s="60"/>
      <c r="BA105" s="59"/>
    </row>
    <row r="106" spans="3:53" s="1" customFormat="1">
      <c r="C106" s="29"/>
      <c r="I106" s="23"/>
      <c r="J106" s="95"/>
      <c r="N106" s="23"/>
      <c r="O106" s="95"/>
      <c r="S106" s="59"/>
      <c r="T106" s="59"/>
      <c r="U106" s="59"/>
      <c r="V106" s="59"/>
      <c r="W106" s="60"/>
      <c r="X106" s="60"/>
      <c r="Y106" s="59"/>
      <c r="Z106" s="59"/>
      <c r="AA106" s="59"/>
      <c r="AB106" s="59"/>
      <c r="AC106" s="59"/>
      <c r="AD106" s="61"/>
      <c r="AE106" s="60"/>
      <c r="AF106" s="59"/>
      <c r="AG106" s="59"/>
      <c r="AH106" s="59"/>
      <c r="AI106" s="59"/>
      <c r="AJ106" s="59"/>
      <c r="AK106" s="61"/>
      <c r="AL106" s="60"/>
      <c r="AM106" s="59"/>
      <c r="AN106" s="59"/>
      <c r="AO106" s="59"/>
      <c r="AP106" s="59"/>
      <c r="AQ106" s="59"/>
      <c r="AR106" s="61"/>
      <c r="AS106" s="60"/>
      <c r="AT106" s="59"/>
      <c r="AU106" s="59"/>
      <c r="AV106" s="59"/>
      <c r="AW106" s="59"/>
      <c r="AX106" s="59"/>
      <c r="AY106" s="61"/>
      <c r="AZ106" s="60"/>
      <c r="BA106" s="59"/>
    </row>
    <row r="107" spans="3:53" s="1" customFormat="1">
      <c r="C107" s="29"/>
      <c r="I107" s="23"/>
      <c r="J107" s="95"/>
      <c r="N107" s="23"/>
      <c r="O107" s="95"/>
      <c r="S107" s="59"/>
      <c r="T107" s="59"/>
      <c r="U107" s="59"/>
      <c r="V107" s="59"/>
      <c r="W107" s="60"/>
      <c r="X107" s="60"/>
      <c r="Y107" s="59"/>
      <c r="Z107" s="59"/>
      <c r="AA107" s="59"/>
      <c r="AB107" s="59"/>
      <c r="AC107" s="59"/>
      <c r="AD107" s="61"/>
      <c r="AE107" s="60"/>
      <c r="AF107" s="59"/>
      <c r="AG107" s="59"/>
      <c r="AH107" s="59"/>
      <c r="AI107" s="59"/>
      <c r="AJ107" s="59"/>
      <c r="AK107" s="61"/>
      <c r="AL107" s="60"/>
      <c r="AM107" s="59"/>
      <c r="AN107" s="59"/>
      <c r="AO107" s="59"/>
      <c r="AP107" s="59"/>
      <c r="AQ107" s="59"/>
      <c r="AR107" s="61"/>
      <c r="AS107" s="60"/>
      <c r="AT107" s="59"/>
      <c r="AU107" s="59"/>
      <c r="AV107" s="59"/>
      <c r="AW107" s="59"/>
      <c r="AX107" s="59"/>
      <c r="AY107" s="61"/>
      <c r="AZ107" s="60"/>
      <c r="BA107" s="59"/>
    </row>
    <row r="108" spans="3:53" s="1" customFormat="1">
      <c r="C108" s="29"/>
      <c r="I108" s="23"/>
      <c r="J108" s="95"/>
      <c r="N108" s="23"/>
      <c r="O108" s="95"/>
      <c r="S108" s="59"/>
      <c r="T108" s="59"/>
      <c r="U108" s="59"/>
      <c r="V108" s="59"/>
      <c r="W108" s="60"/>
      <c r="X108" s="60"/>
      <c r="Y108" s="59"/>
      <c r="Z108" s="59"/>
      <c r="AA108" s="59"/>
      <c r="AB108" s="59"/>
      <c r="AC108" s="59"/>
      <c r="AD108" s="61"/>
      <c r="AE108" s="60"/>
      <c r="AF108" s="59"/>
      <c r="AG108" s="59"/>
      <c r="AH108" s="59"/>
      <c r="AI108" s="59"/>
      <c r="AJ108" s="59"/>
      <c r="AK108" s="61"/>
      <c r="AL108" s="60"/>
      <c r="AM108" s="59"/>
      <c r="AN108" s="59"/>
      <c r="AO108" s="59"/>
      <c r="AP108" s="59"/>
      <c r="AQ108" s="59"/>
      <c r="AR108" s="61"/>
      <c r="AS108" s="60"/>
      <c r="AT108" s="59"/>
      <c r="AU108" s="59"/>
      <c r="AV108" s="59"/>
      <c r="AW108" s="59"/>
      <c r="AX108" s="59"/>
      <c r="AY108" s="61"/>
      <c r="AZ108" s="60"/>
      <c r="BA108" s="59"/>
    </row>
    <row r="109" spans="3:53" s="1" customFormat="1">
      <c r="C109" s="29"/>
      <c r="I109" s="23"/>
      <c r="J109" s="95"/>
      <c r="N109" s="23"/>
      <c r="O109" s="95"/>
      <c r="S109" s="59"/>
      <c r="T109" s="59"/>
      <c r="U109" s="59"/>
      <c r="V109" s="59"/>
      <c r="W109" s="60"/>
      <c r="X109" s="60"/>
      <c r="Y109" s="59"/>
      <c r="Z109" s="59"/>
      <c r="AA109" s="59"/>
      <c r="AB109" s="59"/>
      <c r="AC109" s="59"/>
      <c r="AD109" s="61"/>
      <c r="AE109" s="60"/>
      <c r="AF109" s="59"/>
      <c r="AG109" s="59"/>
      <c r="AH109" s="59"/>
      <c r="AI109" s="59"/>
      <c r="AJ109" s="59"/>
      <c r="AK109" s="61"/>
      <c r="AL109" s="60"/>
      <c r="AM109" s="59"/>
      <c r="AN109" s="59"/>
      <c r="AO109" s="59"/>
      <c r="AP109" s="59"/>
      <c r="AQ109" s="59"/>
      <c r="AR109" s="61"/>
      <c r="AS109" s="60"/>
      <c r="AT109" s="59"/>
      <c r="AU109" s="59"/>
      <c r="AV109" s="59"/>
      <c r="AW109" s="59"/>
      <c r="AX109" s="59"/>
      <c r="AY109" s="61"/>
      <c r="AZ109" s="60"/>
      <c r="BA109" s="59"/>
    </row>
    <row r="110" spans="3:53" s="1" customFormat="1">
      <c r="C110" s="29"/>
      <c r="I110" s="23"/>
      <c r="J110" s="95"/>
      <c r="N110" s="23"/>
      <c r="O110" s="95"/>
      <c r="S110" s="59"/>
      <c r="T110" s="59"/>
      <c r="U110" s="59"/>
      <c r="V110" s="59"/>
      <c r="W110" s="60"/>
      <c r="X110" s="60"/>
      <c r="Y110" s="59"/>
      <c r="Z110" s="59"/>
      <c r="AA110" s="59"/>
      <c r="AB110" s="59"/>
      <c r="AC110" s="59"/>
      <c r="AD110" s="61"/>
      <c r="AE110" s="60"/>
      <c r="AF110" s="59"/>
      <c r="AG110" s="59"/>
      <c r="AH110" s="59"/>
      <c r="AI110" s="59"/>
      <c r="AJ110" s="59"/>
      <c r="AK110" s="61"/>
      <c r="AL110" s="60"/>
      <c r="AM110" s="59"/>
      <c r="AN110" s="59"/>
      <c r="AO110" s="59"/>
      <c r="AP110" s="59"/>
      <c r="AQ110" s="59"/>
      <c r="AR110" s="61"/>
      <c r="AS110" s="60"/>
      <c r="AT110" s="59"/>
      <c r="AU110" s="59"/>
      <c r="AV110" s="59"/>
      <c r="AW110" s="59"/>
      <c r="AX110" s="59"/>
      <c r="AY110" s="61"/>
      <c r="AZ110" s="60"/>
      <c r="BA110" s="59"/>
    </row>
    <row r="111" spans="3:53" s="1" customFormat="1">
      <c r="C111" s="29"/>
      <c r="I111" s="23"/>
      <c r="J111" s="95"/>
      <c r="N111" s="23"/>
      <c r="O111" s="95"/>
      <c r="S111" s="59"/>
      <c r="T111" s="59"/>
      <c r="U111" s="59"/>
      <c r="V111" s="59"/>
      <c r="W111" s="60"/>
      <c r="X111" s="60"/>
      <c r="Y111" s="59"/>
      <c r="Z111" s="59"/>
      <c r="AA111" s="59"/>
      <c r="AB111" s="59"/>
      <c r="AC111" s="59"/>
      <c r="AD111" s="61"/>
      <c r="AE111" s="60"/>
      <c r="AF111" s="59"/>
      <c r="AG111" s="59"/>
      <c r="AH111" s="59"/>
      <c r="AI111" s="59"/>
      <c r="AJ111" s="59"/>
      <c r="AK111" s="61"/>
      <c r="AL111" s="60"/>
      <c r="AM111" s="59"/>
      <c r="AN111" s="59"/>
      <c r="AO111" s="59"/>
      <c r="AP111" s="59"/>
      <c r="AQ111" s="59"/>
      <c r="AR111" s="61"/>
      <c r="AS111" s="60"/>
      <c r="AT111" s="59"/>
      <c r="AU111" s="59"/>
      <c r="AV111" s="59"/>
      <c r="AW111" s="59"/>
      <c r="AX111" s="59"/>
      <c r="AY111" s="61"/>
      <c r="AZ111" s="60"/>
      <c r="BA111" s="59"/>
    </row>
    <row r="112" spans="3:53" s="1" customFormat="1">
      <c r="C112" s="29"/>
      <c r="I112" s="23"/>
      <c r="J112" s="95"/>
      <c r="N112" s="23"/>
      <c r="O112" s="95"/>
      <c r="S112" s="59"/>
      <c r="T112" s="59"/>
      <c r="U112" s="59"/>
      <c r="V112" s="59"/>
      <c r="W112" s="60"/>
      <c r="X112" s="60"/>
      <c r="Y112" s="59"/>
      <c r="Z112" s="59"/>
      <c r="AA112" s="59"/>
      <c r="AB112" s="59"/>
      <c r="AC112" s="59"/>
      <c r="AD112" s="61"/>
      <c r="AE112" s="60"/>
      <c r="AF112" s="59"/>
      <c r="AG112" s="59"/>
      <c r="AH112" s="59"/>
      <c r="AI112" s="59"/>
      <c r="AJ112" s="59"/>
      <c r="AK112" s="61"/>
      <c r="AL112" s="60"/>
      <c r="AM112" s="59"/>
      <c r="AN112" s="59"/>
      <c r="AO112" s="59"/>
      <c r="AP112" s="59"/>
      <c r="AQ112" s="59"/>
      <c r="AR112" s="61"/>
      <c r="AS112" s="60"/>
      <c r="AT112" s="59"/>
      <c r="AU112" s="59"/>
      <c r="AV112" s="59"/>
      <c r="AW112" s="59"/>
      <c r="AX112" s="59"/>
      <c r="AY112" s="61"/>
      <c r="AZ112" s="60"/>
      <c r="BA112" s="59"/>
    </row>
    <row r="113" spans="3:53" s="1" customFormat="1">
      <c r="C113" s="29"/>
      <c r="I113" s="23"/>
      <c r="J113" s="95"/>
      <c r="N113" s="23"/>
      <c r="O113" s="95"/>
      <c r="S113" s="59"/>
      <c r="T113" s="59"/>
      <c r="U113" s="59"/>
      <c r="V113" s="59"/>
      <c r="W113" s="60"/>
      <c r="X113" s="60"/>
      <c r="Y113" s="59"/>
      <c r="Z113" s="59"/>
      <c r="AA113" s="59"/>
      <c r="AB113" s="59"/>
      <c r="AC113" s="59"/>
      <c r="AD113" s="61"/>
      <c r="AE113" s="60"/>
      <c r="AF113" s="59"/>
      <c r="AG113" s="59"/>
      <c r="AH113" s="59"/>
      <c r="AI113" s="59"/>
      <c r="AJ113" s="59"/>
      <c r="AK113" s="61"/>
      <c r="AL113" s="60"/>
      <c r="AM113" s="59"/>
      <c r="AN113" s="59"/>
      <c r="AO113" s="59"/>
      <c r="AP113" s="59"/>
      <c r="AQ113" s="59"/>
      <c r="AR113" s="61"/>
      <c r="AS113" s="60"/>
      <c r="AT113" s="59"/>
      <c r="AU113" s="59"/>
      <c r="AV113" s="59"/>
      <c r="AW113" s="59"/>
      <c r="AX113" s="59"/>
      <c r="AY113" s="61"/>
      <c r="AZ113" s="60"/>
      <c r="BA113" s="59"/>
    </row>
    <row r="114" spans="3:53" s="1" customFormat="1">
      <c r="C114" s="29"/>
      <c r="I114" s="23"/>
      <c r="J114" s="95"/>
      <c r="N114" s="23"/>
      <c r="O114" s="95"/>
      <c r="S114" s="59"/>
      <c r="T114" s="59"/>
      <c r="U114" s="59"/>
      <c r="V114" s="59"/>
      <c r="W114" s="60"/>
      <c r="X114" s="60"/>
      <c r="Y114" s="59"/>
      <c r="Z114" s="59"/>
      <c r="AA114" s="59"/>
      <c r="AB114" s="59"/>
      <c r="AC114" s="59"/>
      <c r="AD114" s="61"/>
      <c r="AE114" s="60"/>
      <c r="AF114" s="59"/>
      <c r="AG114" s="59"/>
      <c r="AH114" s="59"/>
      <c r="AI114" s="59"/>
      <c r="AJ114" s="59"/>
      <c r="AK114" s="61"/>
      <c r="AL114" s="60"/>
      <c r="AM114" s="59"/>
      <c r="AN114" s="59"/>
      <c r="AO114" s="59"/>
      <c r="AP114" s="59"/>
      <c r="AQ114" s="59"/>
      <c r="AR114" s="61"/>
      <c r="AS114" s="60"/>
      <c r="AT114" s="59"/>
      <c r="AU114" s="59"/>
      <c r="AV114" s="59"/>
      <c r="AW114" s="59"/>
      <c r="AX114" s="59"/>
      <c r="AY114" s="61"/>
      <c r="AZ114" s="60"/>
      <c r="BA114" s="59"/>
    </row>
    <row r="115" spans="3:53" s="1" customFormat="1">
      <c r="C115" s="29"/>
      <c r="I115" s="23"/>
      <c r="J115" s="95"/>
      <c r="N115" s="23"/>
      <c r="O115" s="95"/>
      <c r="S115" s="59"/>
      <c r="T115" s="59"/>
      <c r="U115" s="59"/>
      <c r="V115" s="59"/>
      <c r="W115" s="60"/>
      <c r="X115" s="60"/>
      <c r="Y115" s="59"/>
      <c r="Z115" s="59"/>
      <c r="AA115" s="59"/>
      <c r="AB115" s="59"/>
      <c r="AC115" s="59"/>
      <c r="AD115" s="61"/>
      <c r="AE115" s="60"/>
      <c r="AF115" s="59"/>
      <c r="AG115" s="59"/>
      <c r="AH115" s="59"/>
      <c r="AI115" s="59"/>
      <c r="AJ115" s="59"/>
      <c r="AK115" s="61"/>
      <c r="AL115" s="60"/>
      <c r="AM115" s="59"/>
      <c r="AN115" s="59"/>
      <c r="AO115" s="59"/>
      <c r="AP115" s="59"/>
      <c r="AQ115" s="59"/>
      <c r="AR115" s="61"/>
      <c r="AS115" s="60"/>
      <c r="AT115" s="59"/>
      <c r="AU115" s="59"/>
      <c r="AV115" s="59"/>
      <c r="AW115" s="59"/>
      <c r="AX115" s="59"/>
      <c r="AY115" s="61"/>
      <c r="AZ115" s="60"/>
      <c r="BA115" s="59"/>
    </row>
    <row r="116" spans="3:53" s="1" customFormat="1">
      <c r="C116" s="29"/>
      <c r="I116" s="23"/>
      <c r="J116" s="95"/>
      <c r="N116" s="23"/>
      <c r="O116" s="95"/>
      <c r="S116" s="59"/>
      <c r="T116" s="59"/>
      <c r="U116" s="59"/>
      <c r="V116" s="59"/>
      <c r="W116" s="60"/>
      <c r="X116" s="60"/>
      <c r="Y116" s="59"/>
      <c r="Z116" s="59"/>
      <c r="AA116" s="59"/>
      <c r="AB116" s="59"/>
      <c r="AC116" s="59"/>
      <c r="AD116" s="61"/>
      <c r="AE116" s="60"/>
      <c r="AF116" s="59"/>
      <c r="AG116" s="59"/>
      <c r="AH116" s="59"/>
      <c r="AI116" s="59"/>
      <c r="AJ116" s="59"/>
      <c r="AK116" s="61"/>
      <c r="AL116" s="60"/>
      <c r="AM116" s="59"/>
      <c r="AN116" s="59"/>
      <c r="AO116" s="59"/>
      <c r="AP116" s="59"/>
      <c r="AQ116" s="59"/>
      <c r="AR116" s="61"/>
      <c r="AS116" s="60"/>
      <c r="AT116" s="59"/>
      <c r="AU116" s="59"/>
      <c r="AV116" s="59"/>
      <c r="AW116" s="59"/>
      <c r="AX116" s="59"/>
      <c r="AY116" s="61"/>
      <c r="AZ116" s="60"/>
      <c r="BA116" s="59"/>
    </row>
    <row r="117" spans="3:53" s="1" customFormat="1">
      <c r="C117" s="29"/>
      <c r="I117" s="23"/>
      <c r="J117" s="95"/>
      <c r="N117" s="23"/>
      <c r="O117" s="95"/>
      <c r="S117" s="59"/>
      <c r="T117" s="59"/>
      <c r="U117" s="59"/>
      <c r="V117" s="59"/>
      <c r="W117" s="60"/>
      <c r="X117" s="60"/>
      <c r="Y117" s="59"/>
      <c r="Z117" s="59"/>
      <c r="AA117" s="59"/>
      <c r="AB117" s="59"/>
      <c r="AC117" s="59"/>
      <c r="AD117" s="61"/>
      <c r="AE117" s="60"/>
      <c r="AF117" s="59"/>
      <c r="AG117" s="59"/>
      <c r="AH117" s="59"/>
      <c r="AI117" s="59"/>
      <c r="AJ117" s="59"/>
      <c r="AK117" s="61"/>
      <c r="AL117" s="60"/>
      <c r="AM117" s="59"/>
      <c r="AN117" s="59"/>
      <c r="AO117" s="59"/>
      <c r="AP117" s="59"/>
      <c r="AQ117" s="59"/>
      <c r="AR117" s="61"/>
      <c r="AS117" s="60"/>
      <c r="AT117" s="59"/>
      <c r="AU117" s="59"/>
      <c r="AV117" s="59"/>
      <c r="AW117" s="59"/>
      <c r="AX117" s="59"/>
      <c r="AY117" s="61"/>
      <c r="AZ117" s="60"/>
      <c r="BA117" s="59"/>
    </row>
    <row r="118" spans="3:53" s="1" customFormat="1">
      <c r="C118" s="29"/>
      <c r="I118" s="23"/>
      <c r="J118" s="95"/>
      <c r="N118" s="23"/>
      <c r="O118" s="95"/>
      <c r="S118" s="59"/>
      <c r="T118" s="59"/>
      <c r="U118" s="59"/>
      <c r="V118" s="59"/>
      <c r="W118" s="60"/>
      <c r="X118" s="60"/>
      <c r="Y118" s="59"/>
      <c r="Z118" s="59"/>
      <c r="AA118" s="59"/>
      <c r="AB118" s="59"/>
      <c r="AC118" s="59"/>
      <c r="AD118" s="61"/>
      <c r="AE118" s="60"/>
      <c r="AF118" s="59"/>
      <c r="AG118" s="59"/>
      <c r="AH118" s="59"/>
      <c r="AI118" s="59"/>
      <c r="AJ118" s="59"/>
      <c r="AK118" s="61"/>
      <c r="AL118" s="60"/>
      <c r="AM118" s="59"/>
      <c r="AN118" s="59"/>
      <c r="AO118" s="59"/>
      <c r="AP118" s="59"/>
      <c r="AQ118" s="59"/>
      <c r="AR118" s="61"/>
      <c r="AS118" s="60"/>
      <c r="AT118" s="59"/>
      <c r="AU118" s="59"/>
      <c r="AV118" s="59"/>
      <c r="AW118" s="59"/>
      <c r="AX118" s="59"/>
      <c r="AY118" s="61"/>
      <c r="AZ118" s="60"/>
      <c r="BA118" s="59"/>
    </row>
    <row r="119" spans="3:53" s="1" customFormat="1">
      <c r="C119" s="29"/>
      <c r="I119" s="23"/>
      <c r="J119" s="95"/>
      <c r="N119" s="23"/>
      <c r="O119" s="95"/>
      <c r="S119" s="59"/>
      <c r="T119" s="59"/>
      <c r="U119" s="59"/>
      <c r="V119" s="59"/>
      <c r="W119" s="60"/>
      <c r="X119" s="60"/>
      <c r="Y119" s="59"/>
      <c r="Z119" s="59"/>
      <c r="AA119" s="59"/>
      <c r="AB119" s="59"/>
      <c r="AC119" s="59"/>
      <c r="AD119" s="61"/>
      <c r="AE119" s="60"/>
      <c r="AF119" s="59"/>
      <c r="AG119" s="59"/>
      <c r="AH119" s="59"/>
      <c r="AI119" s="59"/>
      <c r="AJ119" s="59"/>
      <c r="AK119" s="61"/>
      <c r="AL119" s="60"/>
      <c r="AM119" s="59"/>
      <c r="AN119" s="59"/>
      <c r="AO119" s="59"/>
      <c r="AP119" s="59"/>
      <c r="AQ119" s="59"/>
      <c r="AR119" s="61"/>
      <c r="AS119" s="60"/>
      <c r="AT119" s="59"/>
      <c r="AU119" s="59"/>
      <c r="AV119" s="59"/>
      <c r="AW119" s="59"/>
      <c r="AX119" s="59"/>
      <c r="AY119" s="61"/>
      <c r="AZ119" s="60"/>
      <c r="BA119" s="59"/>
    </row>
    <row r="120" spans="3:53" s="1" customFormat="1">
      <c r="C120" s="29"/>
      <c r="I120" s="23"/>
      <c r="J120" s="95"/>
      <c r="N120" s="23"/>
      <c r="O120" s="95"/>
      <c r="S120" s="59"/>
      <c r="T120" s="59"/>
      <c r="U120" s="59"/>
      <c r="V120" s="59"/>
      <c r="W120" s="60"/>
      <c r="X120" s="60"/>
      <c r="Y120" s="59"/>
      <c r="Z120" s="59"/>
      <c r="AA120" s="59"/>
      <c r="AB120" s="59"/>
      <c r="AC120" s="59"/>
      <c r="AD120" s="61"/>
      <c r="AE120" s="60"/>
      <c r="AF120" s="59"/>
      <c r="AG120" s="59"/>
      <c r="AH120" s="59"/>
      <c r="AI120" s="59"/>
      <c r="AJ120" s="59"/>
      <c r="AK120" s="61"/>
      <c r="AL120" s="60"/>
      <c r="AM120" s="59"/>
      <c r="AN120" s="59"/>
      <c r="AO120" s="59"/>
      <c r="AP120" s="59"/>
      <c r="AQ120" s="59"/>
      <c r="AR120" s="61"/>
      <c r="AS120" s="60"/>
      <c r="AT120" s="59"/>
      <c r="AU120" s="59"/>
      <c r="AV120" s="59"/>
      <c r="AW120" s="59"/>
      <c r="AX120" s="59"/>
      <c r="AY120" s="61"/>
      <c r="AZ120" s="60"/>
      <c r="BA120" s="59"/>
    </row>
    <row r="121" spans="3:53" s="1" customFormat="1">
      <c r="C121" s="29"/>
      <c r="I121" s="23"/>
      <c r="J121" s="95"/>
      <c r="N121" s="23"/>
      <c r="O121" s="95"/>
      <c r="S121" s="59"/>
      <c r="T121" s="59"/>
      <c r="U121" s="59"/>
      <c r="V121" s="59"/>
      <c r="W121" s="60"/>
      <c r="X121" s="60"/>
      <c r="Y121" s="59"/>
      <c r="Z121" s="59"/>
      <c r="AA121" s="59"/>
      <c r="AB121" s="59"/>
      <c r="AC121" s="59"/>
      <c r="AD121" s="61"/>
      <c r="AE121" s="60"/>
      <c r="AF121" s="59"/>
      <c r="AG121" s="59"/>
      <c r="AH121" s="59"/>
      <c r="AI121" s="59"/>
      <c r="AJ121" s="59"/>
      <c r="AK121" s="61"/>
      <c r="AL121" s="60"/>
      <c r="AM121" s="59"/>
      <c r="AN121" s="59"/>
      <c r="AO121" s="59"/>
      <c r="AP121" s="59"/>
      <c r="AQ121" s="59"/>
      <c r="AR121" s="61"/>
      <c r="AS121" s="60"/>
      <c r="AT121" s="59"/>
      <c r="AU121" s="59"/>
      <c r="AV121" s="59"/>
      <c r="AW121" s="59"/>
      <c r="AX121" s="59"/>
      <c r="AY121" s="61"/>
      <c r="AZ121" s="60"/>
      <c r="BA121" s="59"/>
    </row>
    <row r="122" spans="3:53" s="1" customFormat="1">
      <c r="C122" s="29"/>
      <c r="I122" s="23"/>
      <c r="J122" s="95"/>
      <c r="N122" s="23"/>
      <c r="O122" s="95"/>
      <c r="S122" s="59"/>
      <c r="T122" s="59"/>
      <c r="U122" s="59"/>
      <c r="V122" s="59"/>
      <c r="W122" s="60"/>
      <c r="X122" s="60"/>
      <c r="Y122" s="59"/>
      <c r="Z122" s="59"/>
      <c r="AA122" s="59"/>
      <c r="AB122" s="59"/>
      <c r="AC122" s="59"/>
      <c r="AD122" s="61"/>
      <c r="AE122" s="60"/>
      <c r="AF122" s="59"/>
      <c r="AG122" s="59"/>
      <c r="AH122" s="59"/>
      <c r="AI122" s="59"/>
      <c r="AJ122" s="59"/>
      <c r="AK122" s="61"/>
      <c r="AL122" s="60"/>
      <c r="AM122" s="59"/>
      <c r="AN122" s="59"/>
      <c r="AO122" s="59"/>
      <c r="AP122" s="59"/>
      <c r="AQ122" s="59"/>
      <c r="AR122" s="61"/>
      <c r="AS122" s="60"/>
      <c r="AT122" s="59"/>
      <c r="AU122" s="59"/>
      <c r="AV122" s="59"/>
      <c r="AW122" s="59"/>
      <c r="AX122" s="59"/>
      <c r="AY122" s="61"/>
      <c r="AZ122" s="60"/>
      <c r="BA122" s="59"/>
    </row>
    <row r="123" spans="3:53" s="1" customFormat="1">
      <c r="C123" s="29"/>
      <c r="I123" s="23"/>
      <c r="J123" s="95"/>
      <c r="N123" s="23"/>
      <c r="O123" s="95"/>
      <c r="S123" s="59"/>
      <c r="T123" s="59"/>
      <c r="U123" s="59"/>
      <c r="V123" s="59"/>
      <c r="W123" s="60"/>
      <c r="X123" s="60"/>
      <c r="Y123" s="59"/>
      <c r="Z123" s="59"/>
      <c r="AA123" s="59"/>
      <c r="AB123" s="59"/>
      <c r="AC123" s="59"/>
      <c r="AD123" s="61"/>
      <c r="AE123" s="60"/>
      <c r="AF123" s="59"/>
      <c r="AG123" s="59"/>
      <c r="AH123" s="59"/>
      <c r="AI123" s="59"/>
      <c r="AJ123" s="59"/>
      <c r="AK123" s="61"/>
      <c r="AL123" s="60"/>
      <c r="AM123" s="59"/>
      <c r="AN123" s="59"/>
      <c r="AO123" s="59"/>
      <c r="AP123" s="59"/>
      <c r="AQ123" s="59"/>
      <c r="AR123" s="61"/>
      <c r="AS123" s="60"/>
      <c r="AT123" s="59"/>
      <c r="AU123" s="59"/>
      <c r="AV123" s="59"/>
      <c r="AW123" s="59"/>
      <c r="AX123" s="59"/>
      <c r="AY123" s="61"/>
      <c r="AZ123" s="60"/>
      <c r="BA123" s="59"/>
    </row>
    <row r="124" spans="3:53" s="1" customFormat="1">
      <c r="C124" s="29"/>
      <c r="I124" s="23"/>
      <c r="J124" s="95"/>
      <c r="N124" s="23"/>
      <c r="O124" s="95"/>
      <c r="S124" s="59"/>
      <c r="T124" s="59"/>
      <c r="U124" s="59"/>
      <c r="V124" s="59"/>
      <c r="W124" s="60"/>
      <c r="X124" s="60"/>
      <c r="Y124" s="59"/>
      <c r="Z124" s="59"/>
      <c r="AA124" s="59"/>
      <c r="AB124" s="59"/>
      <c r="AC124" s="59"/>
      <c r="AD124" s="61"/>
      <c r="AE124" s="60"/>
      <c r="AF124" s="59"/>
      <c r="AG124" s="59"/>
      <c r="AH124" s="59"/>
      <c r="AI124" s="59"/>
      <c r="AJ124" s="59"/>
      <c r="AK124" s="61"/>
      <c r="AL124" s="60"/>
      <c r="AM124" s="59"/>
      <c r="AN124" s="59"/>
      <c r="AO124" s="59"/>
      <c r="AP124" s="59"/>
      <c r="AQ124" s="59"/>
      <c r="AR124" s="61"/>
      <c r="AS124" s="60"/>
      <c r="AT124" s="59"/>
      <c r="AU124" s="59"/>
      <c r="AV124" s="59"/>
      <c r="AW124" s="59"/>
      <c r="AX124" s="59"/>
      <c r="AY124" s="61"/>
      <c r="AZ124" s="60"/>
      <c r="BA124" s="59"/>
    </row>
    <row r="125" spans="3:53" s="1" customFormat="1">
      <c r="C125" s="29"/>
      <c r="I125" s="23"/>
      <c r="J125" s="95"/>
      <c r="N125" s="23"/>
      <c r="O125" s="95"/>
      <c r="S125" s="59"/>
      <c r="T125" s="59"/>
      <c r="U125" s="59"/>
      <c r="V125" s="59"/>
      <c r="W125" s="60"/>
      <c r="X125" s="60"/>
      <c r="Y125" s="59"/>
      <c r="Z125" s="59"/>
      <c r="AA125" s="59"/>
      <c r="AB125" s="59"/>
      <c r="AC125" s="59"/>
      <c r="AD125" s="61"/>
      <c r="AE125" s="60"/>
      <c r="AF125" s="59"/>
      <c r="AG125" s="59"/>
      <c r="AH125" s="59"/>
      <c r="AI125" s="59"/>
      <c r="AJ125" s="59"/>
      <c r="AK125" s="61"/>
      <c r="AL125" s="60"/>
      <c r="AM125" s="59"/>
      <c r="AN125" s="59"/>
      <c r="AO125" s="59"/>
      <c r="AP125" s="59"/>
      <c r="AQ125" s="59"/>
      <c r="AR125" s="61"/>
      <c r="AS125" s="60"/>
      <c r="AT125" s="59"/>
      <c r="AU125" s="59"/>
      <c r="AV125" s="59"/>
      <c r="AW125" s="59"/>
      <c r="AX125" s="59"/>
      <c r="AY125" s="61"/>
      <c r="AZ125" s="60"/>
      <c r="BA125" s="59"/>
    </row>
    <row r="126" spans="3:53" s="1" customFormat="1">
      <c r="C126" s="29"/>
      <c r="I126" s="23"/>
      <c r="J126" s="95"/>
      <c r="N126" s="23"/>
      <c r="O126" s="95"/>
      <c r="S126" s="59"/>
      <c r="T126" s="59"/>
      <c r="U126" s="59"/>
      <c r="V126" s="59"/>
      <c r="W126" s="60"/>
      <c r="X126" s="60"/>
      <c r="Y126" s="59"/>
      <c r="Z126" s="59"/>
      <c r="AA126" s="59"/>
      <c r="AB126" s="59"/>
      <c r="AC126" s="59"/>
      <c r="AD126" s="61"/>
      <c r="AE126" s="60"/>
      <c r="AF126" s="59"/>
      <c r="AG126" s="59"/>
      <c r="AH126" s="59"/>
      <c r="AI126" s="59"/>
      <c r="AJ126" s="59"/>
      <c r="AK126" s="61"/>
      <c r="AL126" s="60"/>
      <c r="AM126" s="59"/>
      <c r="AN126" s="59"/>
      <c r="AO126" s="59"/>
      <c r="AP126" s="59"/>
      <c r="AQ126" s="59"/>
      <c r="AR126" s="61"/>
      <c r="AS126" s="60"/>
      <c r="AT126" s="59"/>
      <c r="AU126" s="59"/>
      <c r="AV126" s="59"/>
      <c r="AW126" s="59"/>
      <c r="AX126" s="59"/>
      <c r="AY126" s="61"/>
      <c r="AZ126" s="60"/>
      <c r="BA126" s="59"/>
    </row>
    <row r="127" spans="3:53" s="1" customFormat="1">
      <c r="C127" s="29"/>
      <c r="I127" s="23"/>
      <c r="J127" s="95"/>
      <c r="N127" s="23"/>
      <c r="O127" s="95"/>
      <c r="S127" s="59"/>
      <c r="T127" s="59"/>
      <c r="U127" s="59"/>
      <c r="V127" s="59"/>
      <c r="W127" s="60"/>
      <c r="X127" s="60"/>
      <c r="Y127" s="59"/>
      <c r="Z127" s="59"/>
      <c r="AA127" s="59"/>
      <c r="AB127" s="59"/>
      <c r="AC127" s="59"/>
      <c r="AD127" s="61"/>
      <c r="AE127" s="60"/>
      <c r="AF127" s="59"/>
      <c r="AG127" s="59"/>
      <c r="AH127" s="59"/>
      <c r="AI127" s="59"/>
      <c r="AJ127" s="59"/>
      <c r="AK127" s="61"/>
      <c r="AL127" s="60"/>
      <c r="AM127" s="59"/>
      <c r="AN127" s="59"/>
      <c r="AO127" s="59"/>
      <c r="AP127" s="59"/>
      <c r="AQ127" s="59"/>
      <c r="AR127" s="61"/>
      <c r="AS127" s="60"/>
      <c r="AT127" s="59"/>
      <c r="AU127" s="59"/>
      <c r="AV127" s="59"/>
      <c r="AW127" s="59"/>
      <c r="AX127" s="59"/>
      <c r="AY127" s="61"/>
      <c r="AZ127" s="60"/>
      <c r="BA127" s="59"/>
    </row>
    <row r="128" spans="3:53" s="1" customFormat="1">
      <c r="C128" s="29"/>
      <c r="I128" s="23"/>
      <c r="J128" s="95"/>
      <c r="N128" s="23"/>
      <c r="O128" s="95"/>
      <c r="S128" s="59"/>
      <c r="T128" s="59"/>
      <c r="U128" s="59"/>
      <c r="V128" s="59"/>
      <c r="W128" s="60"/>
      <c r="X128" s="60"/>
      <c r="Y128" s="59"/>
      <c r="Z128" s="59"/>
      <c r="AA128" s="59"/>
      <c r="AB128" s="59"/>
      <c r="AC128" s="59"/>
      <c r="AD128" s="61"/>
      <c r="AE128" s="60"/>
      <c r="AF128" s="59"/>
      <c r="AG128" s="59"/>
      <c r="AH128" s="59"/>
      <c r="AI128" s="59"/>
      <c r="AJ128" s="59"/>
      <c r="AK128" s="61"/>
      <c r="AL128" s="60"/>
      <c r="AM128" s="59"/>
      <c r="AN128" s="59"/>
      <c r="AO128" s="59"/>
      <c r="AP128" s="59"/>
      <c r="AQ128" s="59"/>
      <c r="AR128" s="61"/>
      <c r="AS128" s="60"/>
      <c r="AT128" s="59"/>
      <c r="AU128" s="59"/>
      <c r="AV128" s="59"/>
      <c r="AW128" s="59"/>
      <c r="AX128" s="59"/>
      <c r="AY128" s="61"/>
      <c r="AZ128" s="60"/>
      <c r="BA128" s="59"/>
    </row>
    <row r="129" spans="3:53" s="1" customFormat="1">
      <c r="C129" s="29"/>
      <c r="I129" s="23"/>
      <c r="J129" s="95"/>
      <c r="N129" s="23"/>
      <c r="O129" s="95"/>
      <c r="S129" s="59"/>
      <c r="T129" s="59"/>
      <c r="U129" s="59"/>
      <c r="V129" s="59"/>
      <c r="W129" s="60"/>
      <c r="X129" s="60"/>
      <c r="Y129" s="59"/>
      <c r="Z129" s="59"/>
      <c r="AA129" s="59"/>
      <c r="AB129" s="59"/>
      <c r="AC129" s="59"/>
      <c r="AD129" s="61"/>
      <c r="AE129" s="60"/>
      <c r="AF129" s="59"/>
      <c r="AG129" s="59"/>
      <c r="AH129" s="59"/>
      <c r="AI129" s="59"/>
      <c r="AJ129" s="59"/>
      <c r="AK129" s="61"/>
      <c r="AL129" s="60"/>
      <c r="AM129" s="59"/>
      <c r="AN129" s="59"/>
      <c r="AO129" s="59"/>
      <c r="AP129" s="59"/>
      <c r="AQ129" s="59"/>
      <c r="AR129" s="61"/>
      <c r="AS129" s="60"/>
      <c r="AT129" s="59"/>
      <c r="AU129" s="59"/>
      <c r="AV129" s="59"/>
      <c r="AW129" s="59"/>
      <c r="AX129" s="59"/>
      <c r="AY129" s="61"/>
      <c r="AZ129" s="60"/>
      <c r="BA129" s="59"/>
    </row>
    <row r="130" spans="3:53" s="1" customFormat="1">
      <c r="C130" s="29"/>
      <c r="I130" s="23"/>
      <c r="J130" s="95"/>
      <c r="N130" s="23"/>
      <c r="O130" s="95"/>
      <c r="S130" s="59"/>
      <c r="T130" s="59"/>
      <c r="U130" s="59"/>
      <c r="V130" s="59"/>
      <c r="W130" s="60"/>
      <c r="X130" s="60"/>
      <c r="Y130" s="59"/>
      <c r="Z130" s="59"/>
      <c r="AA130" s="59"/>
      <c r="AB130" s="59"/>
      <c r="AC130" s="59"/>
      <c r="AD130" s="61"/>
      <c r="AE130" s="60"/>
      <c r="AF130" s="59"/>
      <c r="AG130" s="59"/>
      <c r="AH130" s="59"/>
      <c r="AI130" s="59"/>
      <c r="AJ130" s="59"/>
      <c r="AK130" s="61"/>
      <c r="AL130" s="60"/>
      <c r="AM130" s="59"/>
      <c r="AN130" s="59"/>
      <c r="AO130" s="59"/>
      <c r="AP130" s="59"/>
      <c r="AQ130" s="59"/>
      <c r="AR130" s="61"/>
      <c r="AS130" s="60"/>
      <c r="AT130" s="59"/>
      <c r="AU130" s="59"/>
      <c r="AV130" s="59"/>
      <c r="AW130" s="59"/>
      <c r="AX130" s="59"/>
      <c r="AY130" s="61"/>
      <c r="AZ130" s="60"/>
      <c r="BA130" s="59"/>
    </row>
    <row r="131" spans="3:53" s="1" customFormat="1">
      <c r="C131" s="29"/>
      <c r="I131" s="23"/>
      <c r="J131" s="95"/>
      <c r="N131" s="23"/>
      <c r="O131" s="95"/>
      <c r="S131" s="59"/>
      <c r="T131" s="59"/>
      <c r="U131" s="59"/>
      <c r="V131" s="59"/>
      <c r="W131" s="60"/>
      <c r="X131" s="60"/>
      <c r="Y131" s="59"/>
      <c r="Z131" s="59"/>
      <c r="AA131" s="59"/>
      <c r="AB131" s="59"/>
      <c r="AC131" s="59"/>
      <c r="AD131" s="61"/>
      <c r="AE131" s="60"/>
      <c r="AF131" s="59"/>
      <c r="AG131" s="59"/>
      <c r="AH131" s="59"/>
      <c r="AI131" s="59"/>
      <c r="AJ131" s="59"/>
      <c r="AK131" s="61"/>
      <c r="AL131" s="60"/>
      <c r="AM131" s="59"/>
      <c r="AN131" s="59"/>
      <c r="AO131" s="59"/>
      <c r="AP131" s="59"/>
      <c r="AQ131" s="59"/>
      <c r="AR131" s="61"/>
      <c r="AS131" s="60"/>
      <c r="AT131" s="59"/>
      <c r="AU131" s="59"/>
      <c r="AV131" s="59"/>
      <c r="AW131" s="59"/>
      <c r="AX131" s="59"/>
      <c r="AY131" s="61"/>
      <c r="AZ131" s="60"/>
      <c r="BA131" s="59"/>
    </row>
    <row r="132" spans="3:53" s="1" customFormat="1">
      <c r="C132" s="29"/>
      <c r="I132" s="23"/>
      <c r="J132" s="95"/>
      <c r="N132" s="23"/>
      <c r="O132" s="95"/>
      <c r="S132" s="59"/>
      <c r="T132" s="59"/>
      <c r="U132" s="59"/>
      <c r="V132" s="59"/>
      <c r="W132" s="60"/>
      <c r="X132" s="60"/>
      <c r="Y132" s="59"/>
      <c r="Z132" s="59"/>
      <c r="AA132" s="59"/>
      <c r="AB132" s="59"/>
      <c r="AC132" s="59"/>
      <c r="AD132" s="61"/>
      <c r="AE132" s="60"/>
      <c r="AF132" s="59"/>
      <c r="AG132" s="59"/>
      <c r="AH132" s="59"/>
      <c r="AI132" s="59"/>
      <c r="AJ132" s="59"/>
      <c r="AK132" s="61"/>
      <c r="AL132" s="60"/>
      <c r="AM132" s="59"/>
      <c r="AN132" s="59"/>
      <c r="AO132" s="59"/>
      <c r="AP132" s="59"/>
      <c r="AQ132" s="59"/>
      <c r="AR132" s="61"/>
      <c r="AS132" s="60"/>
      <c r="AT132" s="59"/>
      <c r="AU132" s="59"/>
      <c r="AV132" s="59"/>
      <c r="AW132" s="59"/>
      <c r="AX132" s="59"/>
      <c r="AY132" s="61"/>
      <c r="AZ132" s="60"/>
      <c r="BA132" s="59"/>
    </row>
    <row r="133" spans="3:53" s="1" customFormat="1">
      <c r="C133" s="29"/>
      <c r="I133" s="23"/>
      <c r="J133" s="95"/>
      <c r="N133" s="23"/>
      <c r="O133" s="95"/>
      <c r="S133" s="59"/>
      <c r="T133" s="59"/>
      <c r="U133" s="59"/>
      <c r="V133" s="59"/>
      <c r="W133" s="60"/>
      <c r="X133" s="60"/>
      <c r="Y133" s="59"/>
      <c r="Z133" s="59"/>
      <c r="AA133" s="59"/>
      <c r="AB133" s="59"/>
      <c r="AC133" s="59"/>
      <c r="AD133" s="61"/>
      <c r="AE133" s="60"/>
      <c r="AF133" s="59"/>
      <c r="AG133" s="59"/>
      <c r="AH133" s="59"/>
      <c r="AI133" s="59"/>
      <c r="AJ133" s="59"/>
      <c r="AK133" s="61"/>
      <c r="AL133" s="60"/>
      <c r="AM133" s="59"/>
      <c r="AN133" s="59"/>
      <c r="AO133" s="59"/>
      <c r="AP133" s="59"/>
      <c r="AQ133" s="59"/>
      <c r="AR133" s="61"/>
      <c r="AS133" s="60"/>
      <c r="AT133" s="59"/>
      <c r="AU133" s="59"/>
      <c r="AV133" s="59"/>
      <c r="AW133" s="59"/>
      <c r="AX133" s="59"/>
      <c r="AY133" s="61"/>
      <c r="AZ133" s="60"/>
      <c r="BA133" s="59"/>
    </row>
    <row r="134" spans="3:53" s="1" customFormat="1">
      <c r="C134" s="29"/>
      <c r="I134" s="23"/>
      <c r="J134" s="95"/>
      <c r="N134" s="23"/>
      <c r="O134" s="95"/>
      <c r="S134" s="59"/>
      <c r="T134" s="59"/>
      <c r="U134" s="59"/>
      <c r="V134" s="59"/>
      <c r="W134" s="60"/>
      <c r="X134" s="60"/>
      <c r="Y134" s="59"/>
      <c r="Z134" s="59"/>
      <c r="AA134" s="59"/>
      <c r="AB134" s="59"/>
      <c r="AC134" s="59"/>
      <c r="AD134" s="61"/>
      <c r="AE134" s="60"/>
      <c r="AF134" s="59"/>
      <c r="AG134" s="59"/>
      <c r="AH134" s="59"/>
      <c r="AI134" s="59"/>
      <c r="AJ134" s="59"/>
      <c r="AK134" s="61"/>
      <c r="AL134" s="60"/>
      <c r="AM134" s="59"/>
      <c r="AN134" s="59"/>
      <c r="AO134" s="59"/>
      <c r="AP134" s="59"/>
      <c r="AQ134" s="59"/>
      <c r="AR134" s="61"/>
      <c r="AS134" s="60"/>
      <c r="AT134" s="59"/>
      <c r="AU134" s="59"/>
      <c r="AV134" s="59"/>
      <c r="AW134" s="59"/>
      <c r="AX134" s="59"/>
      <c r="AY134" s="61"/>
      <c r="AZ134" s="60"/>
      <c r="BA134" s="59"/>
    </row>
    <row r="135" spans="3:53" s="1" customFormat="1">
      <c r="C135" s="29"/>
      <c r="I135" s="23"/>
      <c r="J135" s="95"/>
      <c r="N135" s="23"/>
      <c r="O135" s="95"/>
      <c r="S135" s="59"/>
      <c r="T135" s="59"/>
      <c r="U135" s="59"/>
      <c r="V135" s="59"/>
      <c r="W135" s="60"/>
      <c r="X135" s="60"/>
      <c r="Y135" s="59"/>
      <c r="Z135" s="59"/>
      <c r="AA135" s="59"/>
      <c r="AB135" s="59"/>
      <c r="AC135" s="59"/>
      <c r="AD135" s="61"/>
      <c r="AE135" s="60"/>
      <c r="AF135" s="59"/>
      <c r="AG135" s="59"/>
      <c r="AH135" s="59"/>
      <c r="AI135" s="59"/>
      <c r="AJ135" s="59"/>
      <c r="AK135" s="61"/>
      <c r="AL135" s="60"/>
      <c r="AM135" s="59"/>
      <c r="AN135" s="59"/>
      <c r="AO135" s="59"/>
      <c r="AP135" s="59"/>
      <c r="AQ135" s="59"/>
      <c r="AR135" s="61"/>
      <c r="AS135" s="60"/>
      <c r="AT135" s="59"/>
      <c r="AU135" s="59"/>
      <c r="AV135" s="59"/>
      <c r="AW135" s="59"/>
      <c r="AX135" s="59"/>
      <c r="AY135" s="61"/>
      <c r="AZ135" s="60"/>
      <c r="BA135" s="59"/>
    </row>
    <row r="136" spans="3:53" s="1" customFormat="1">
      <c r="C136" s="29"/>
      <c r="I136" s="23"/>
      <c r="J136" s="95"/>
      <c r="N136" s="23"/>
      <c r="O136" s="95"/>
      <c r="S136" s="59"/>
      <c r="T136" s="59"/>
      <c r="U136" s="59"/>
      <c r="V136" s="59"/>
      <c r="W136" s="60"/>
      <c r="X136" s="60"/>
      <c r="Y136" s="59"/>
      <c r="Z136" s="59"/>
      <c r="AA136" s="59"/>
      <c r="AB136" s="59"/>
      <c r="AC136" s="59"/>
      <c r="AD136" s="61"/>
      <c r="AE136" s="60"/>
      <c r="AF136" s="59"/>
      <c r="AG136" s="59"/>
      <c r="AH136" s="59"/>
      <c r="AI136" s="59"/>
      <c r="AJ136" s="59"/>
      <c r="AK136" s="61"/>
      <c r="AL136" s="60"/>
      <c r="AM136" s="59"/>
      <c r="AN136" s="59"/>
      <c r="AO136" s="59"/>
      <c r="AP136" s="59"/>
      <c r="AQ136" s="59"/>
      <c r="AR136" s="61"/>
      <c r="AS136" s="60"/>
      <c r="AT136" s="59"/>
      <c r="AU136" s="59"/>
      <c r="AV136" s="59"/>
      <c r="AW136" s="59"/>
      <c r="AX136" s="59"/>
      <c r="AY136" s="61"/>
      <c r="AZ136" s="60"/>
      <c r="BA136" s="59"/>
    </row>
    <row r="137" spans="3:53" s="1" customFormat="1">
      <c r="C137" s="29"/>
      <c r="I137" s="23"/>
      <c r="J137" s="95"/>
      <c r="N137" s="23"/>
      <c r="O137" s="95"/>
      <c r="S137" s="59"/>
      <c r="T137" s="59"/>
      <c r="U137" s="59"/>
      <c r="V137" s="59"/>
      <c r="W137" s="60"/>
      <c r="X137" s="60"/>
      <c r="Y137" s="59"/>
      <c r="Z137" s="59"/>
      <c r="AA137" s="59"/>
      <c r="AB137" s="59"/>
      <c r="AC137" s="59"/>
      <c r="AD137" s="61"/>
      <c r="AE137" s="60"/>
      <c r="AF137" s="59"/>
      <c r="AG137" s="59"/>
      <c r="AH137" s="59"/>
      <c r="AI137" s="59"/>
      <c r="AJ137" s="59"/>
      <c r="AK137" s="61"/>
      <c r="AL137" s="60"/>
      <c r="AM137" s="59"/>
      <c r="AN137" s="59"/>
      <c r="AO137" s="59"/>
      <c r="AP137" s="59"/>
      <c r="AQ137" s="59"/>
      <c r="AR137" s="61"/>
      <c r="AS137" s="60"/>
      <c r="AT137" s="59"/>
      <c r="AU137" s="59"/>
      <c r="AV137" s="59"/>
      <c r="AW137" s="59"/>
      <c r="AX137" s="59"/>
      <c r="AY137" s="61"/>
      <c r="AZ137" s="60"/>
      <c r="BA137" s="59"/>
    </row>
    <row r="138" spans="3:53" s="1" customFormat="1">
      <c r="C138" s="29"/>
      <c r="I138" s="23"/>
      <c r="J138" s="95"/>
      <c r="N138" s="23"/>
      <c r="O138" s="95"/>
      <c r="S138" s="59"/>
      <c r="T138" s="59"/>
      <c r="U138" s="59"/>
      <c r="V138" s="59"/>
      <c r="W138" s="60"/>
      <c r="X138" s="60"/>
      <c r="Y138" s="59"/>
      <c r="Z138" s="59"/>
      <c r="AA138" s="59"/>
      <c r="AB138" s="59"/>
      <c r="AC138" s="59"/>
      <c r="AD138" s="61"/>
      <c r="AE138" s="60"/>
      <c r="AF138" s="59"/>
      <c r="AG138" s="59"/>
      <c r="AH138" s="59"/>
      <c r="AI138" s="59"/>
      <c r="AJ138" s="59"/>
      <c r="AK138" s="61"/>
      <c r="AL138" s="60"/>
      <c r="AM138" s="59"/>
      <c r="AN138" s="59"/>
      <c r="AO138" s="59"/>
      <c r="AP138" s="59"/>
      <c r="AQ138" s="59"/>
      <c r="AR138" s="61"/>
      <c r="AS138" s="60"/>
      <c r="AT138" s="59"/>
      <c r="AU138" s="59"/>
      <c r="AV138" s="59"/>
      <c r="AW138" s="59"/>
      <c r="AX138" s="59"/>
      <c r="AY138" s="61"/>
      <c r="AZ138" s="60"/>
      <c r="BA138" s="59"/>
    </row>
    <row r="139" spans="3:53" s="1" customFormat="1">
      <c r="C139" s="29"/>
      <c r="I139" s="23"/>
      <c r="J139" s="95"/>
      <c r="N139" s="23"/>
      <c r="O139" s="95"/>
      <c r="S139" s="59"/>
      <c r="T139" s="59"/>
      <c r="U139" s="59"/>
      <c r="V139" s="59"/>
      <c r="W139" s="60"/>
      <c r="X139" s="60"/>
      <c r="Y139" s="59"/>
      <c r="Z139" s="59"/>
      <c r="AA139" s="59"/>
      <c r="AB139" s="59"/>
      <c r="AC139" s="59"/>
      <c r="AD139" s="61"/>
      <c r="AE139" s="60"/>
      <c r="AF139" s="59"/>
      <c r="AG139" s="59"/>
      <c r="AH139" s="59"/>
      <c r="AI139" s="59"/>
      <c r="AJ139" s="59"/>
      <c r="AK139" s="61"/>
      <c r="AL139" s="60"/>
      <c r="AM139" s="59"/>
      <c r="AN139" s="59"/>
      <c r="AO139" s="59"/>
      <c r="AP139" s="59"/>
      <c r="AQ139" s="59"/>
      <c r="AR139" s="61"/>
      <c r="AS139" s="60"/>
      <c r="AT139" s="59"/>
      <c r="AU139" s="59"/>
      <c r="AV139" s="59"/>
      <c r="AW139" s="59"/>
      <c r="AX139" s="59"/>
      <c r="AY139" s="61"/>
      <c r="AZ139" s="60"/>
      <c r="BA139" s="59"/>
    </row>
    <row r="140" spans="3:53" s="1" customFormat="1">
      <c r="C140" s="29"/>
      <c r="I140" s="23"/>
      <c r="J140" s="95"/>
      <c r="N140" s="23"/>
      <c r="O140" s="95"/>
      <c r="S140" s="59"/>
      <c r="T140" s="59"/>
      <c r="U140" s="59"/>
      <c r="V140" s="59"/>
      <c r="W140" s="60"/>
      <c r="X140" s="60"/>
      <c r="Y140" s="59"/>
      <c r="Z140" s="59"/>
      <c r="AA140" s="59"/>
      <c r="AB140" s="59"/>
      <c r="AC140" s="59"/>
      <c r="AD140" s="61"/>
      <c r="AE140" s="60"/>
      <c r="AF140" s="59"/>
      <c r="AG140" s="59"/>
      <c r="AH140" s="59"/>
      <c r="AI140" s="59"/>
      <c r="AJ140" s="59"/>
      <c r="AK140" s="61"/>
      <c r="AL140" s="60"/>
      <c r="AM140" s="59"/>
      <c r="AN140" s="59"/>
      <c r="AO140" s="59"/>
      <c r="AP140" s="59"/>
      <c r="AQ140" s="59"/>
      <c r="AR140" s="61"/>
      <c r="AS140" s="60"/>
      <c r="AT140" s="59"/>
      <c r="AU140" s="59"/>
      <c r="AV140" s="59"/>
      <c r="AW140" s="59"/>
      <c r="AX140" s="59"/>
      <c r="AY140" s="61"/>
      <c r="AZ140" s="60"/>
      <c r="BA140" s="59"/>
    </row>
    <row r="141" spans="3:53" s="1" customFormat="1">
      <c r="C141" s="29"/>
      <c r="I141" s="23"/>
      <c r="J141" s="95"/>
      <c r="N141" s="23"/>
      <c r="O141" s="95"/>
      <c r="S141" s="59"/>
      <c r="T141" s="59"/>
      <c r="U141" s="59"/>
      <c r="V141" s="59"/>
      <c r="W141" s="60"/>
      <c r="X141" s="60"/>
      <c r="Y141" s="59"/>
      <c r="Z141" s="59"/>
      <c r="AA141" s="59"/>
      <c r="AB141" s="59"/>
      <c r="AC141" s="59"/>
      <c r="AD141" s="61"/>
      <c r="AE141" s="60"/>
      <c r="AF141" s="59"/>
      <c r="AG141" s="59"/>
      <c r="AH141" s="59"/>
      <c r="AI141" s="59"/>
      <c r="AJ141" s="59"/>
      <c r="AK141" s="61"/>
      <c r="AL141" s="60"/>
      <c r="AM141" s="59"/>
      <c r="AN141" s="59"/>
      <c r="AO141" s="59"/>
      <c r="AP141" s="59"/>
      <c r="AQ141" s="59"/>
      <c r="AR141" s="61"/>
      <c r="AS141" s="60"/>
      <c r="AT141" s="59"/>
      <c r="AU141" s="59"/>
      <c r="AV141" s="59"/>
      <c r="AW141" s="59"/>
      <c r="AX141" s="59"/>
      <c r="AY141" s="61"/>
      <c r="AZ141" s="60"/>
      <c r="BA141" s="59"/>
    </row>
    <row r="142" spans="3:53" s="1" customFormat="1">
      <c r="C142" s="29"/>
      <c r="I142" s="23"/>
      <c r="J142" s="95"/>
      <c r="N142" s="23"/>
      <c r="O142" s="95"/>
      <c r="S142" s="59"/>
      <c r="T142" s="59"/>
      <c r="U142" s="59"/>
      <c r="V142" s="59"/>
      <c r="W142" s="60"/>
      <c r="X142" s="60"/>
      <c r="Y142" s="59"/>
      <c r="Z142" s="59"/>
      <c r="AA142" s="59"/>
      <c r="AB142" s="59"/>
      <c r="AC142" s="59"/>
      <c r="AD142" s="61"/>
      <c r="AE142" s="60"/>
      <c r="AF142" s="59"/>
      <c r="AG142" s="59"/>
      <c r="AH142" s="59"/>
      <c r="AI142" s="59"/>
      <c r="AJ142" s="59"/>
      <c r="AK142" s="61"/>
      <c r="AL142" s="60"/>
      <c r="AM142" s="59"/>
      <c r="AN142" s="59"/>
      <c r="AO142" s="59"/>
      <c r="AP142" s="59"/>
      <c r="AQ142" s="59"/>
      <c r="AR142" s="61"/>
      <c r="AS142" s="60"/>
      <c r="AT142" s="59"/>
      <c r="AU142" s="59"/>
      <c r="AV142" s="59"/>
      <c r="AW142" s="59"/>
      <c r="AX142" s="59"/>
      <c r="AY142" s="61"/>
      <c r="AZ142" s="60"/>
      <c r="BA142" s="59"/>
    </row>
    <row r="143" spans="3:53" s="1" customFormat="1">
      <c r="C143" s="29"/>
      <c r="I143" s="23"/>
      <c r="J143" s="95"/>
      <c r="N143" s="23"/>
      <c r="O143" s="95"/>
      <c r="S143" s="59"/>
      <c r="T143" s="59"/>
      <c r="U143" s="59"/>
      <c r="V143" s="59"/>
      <c r="W143" s="60"/>
      <c r="X143" s="60"/>
      <c r="Y143" s="59"/>
      <c r="Z143" s="59"/>
      <c r="AA143" s="59"/>
      <c r="AB143" s="59"/>
      <c r="AC143" s="59"/>
      <c r="AD143" s="61"/>
      <c r="AE143" s="60"/>
      <c r="AF143" s="59"/>
      <c r="AG143" s="59"/>
      <c r="AH143" s="59"/>
      <c r="AI143" s="59"/>
      <c r="AJ143" s="59"/>
      <c r="AK143" s="61"/>
      <c r="AL143" s="60"/>
      <c r="AM143" s="59"/>
      <c r="AN143" s="59"/>
      <c r="AO143" s="59"/>
      <c r="AP143" s="59"/>
      <c r="AQ143" s="59"/>
      <c r="AR143" s="61"/>
      <c r="AS143" s="60"/>
      <c r="AT143" s="59"/>
      <c r="AU143" s="59"/>
      <c r="AV143" s="59"/>
      <c r="AW143" s="59"/>
      <c r="AX143" s="59"/>
      <c r="AY143" s="61"/>
      <c r="AZ143" s="60"/>
      <c r="BA143" s="59"/>
    </row>
    <row r="144" spans="3:53" s="1" customFormat="1">
      <c r="C144" s="29"/>
      <c r="I144" s="23"/>
      <c r="J144" s="95"/>
      <c r="N144" s="23"/>
      <c r="O144" s="95"/>
      <c r="S144" s="59"/>
      <c r="T144" s="59"/>
      <c r="U144" s="59"/>
      <c r="V144" s="59"/>
      <c r="W144" s="60"/>
      <c r="X144" s="60"/>
      <c r="Y144" s="59"/>
      <c r="Z144" s="59"/>
      <c r="AA144" s="59"/>
      <c r="AB144" s="59"/>
      <c r="AC144" s="59"/>
      <c r="AD144" s="61"/>
      <c r="AE144" s="60"/>
      <c r="AF144" s="59"/>
      <c r="AG144" s="59"/>
      <c r="AH144" s="59"/>
      <c r="AI144" s="59"/>
      <c r="AJ144" s="59"/>
      <c r="AK144" s="61"/>
      <c r="AL144" s="60"/>
      <c r="AM144" s="59"/>
      <c r="AN144" s="59"/>
      <c r="AO144" s="59"/>
      <c r="AP144" s="59"/>
      <c r="AQ144" s="59"/>
      <c r="AR144" s="61"/>
      <c r="AS144" s="60"/>
      <c r="AT144" s="59"/>
      <c r="AU144" s="59"/>
      <c r="AV144" s="59"/>
      <c r="AW144" s="59"/>
      <c r="AX144" s="59"/>
      <c r="AY144" s="61"/>
      <c r="AZ144" s="60"/>
      <c r="BA144" s="59"/>
    </row>
    <row r="145" spans="3:53" s="1" customFormat="1">
      <c r="C145" s="29"/>
      <c r="I145" s="23"/>
      <c r="J145" s="95"/>
      <c r="N145" s="23"/>
      <c r="O145" s="95"/>
      <c r="S145" s="59"/>
      <c r="T145" s="59"/>
      <c r="U145" s="59"/>
      <c r="V145" s="59"/>
      <c r="W145" s="60"/>
      <c r="X145" s="60"/>
      <c r="Y145" s="59"/>
      <c r="Z145" s="59"/>
      <c r="AA145" s="59"/>
      <c r="AB145" s="59"/>
      <c r="AC145" s="59"/>
      <c r="AD145" s="61"/>
      <c r="AE145" s="60"/>
      <c r="AF145" s="59"/>
      <c r="AG145" s="59"/>
      <c r="AH145" s="59"/>
      <c r="AI145" s="59"/>
      <c r="AJ145" s="59"/>
      <c r="AK145" s="61"/>
      <c r="AL145" s="60"/>
      <c r="AM145" s="59"/>
      <c r="AN145" s="59"/>
      <c r="AO145" s="59"/>
      <c r="AP145" s="59"/>
      <c r="AQ145" s="59"/>
      <c r="AR145" s="61"/>
      <c r="AS145" s="60"/>
      <c r="AT145" s="59"/>
      <c r="AU145" s="59"/>
      <c r="AV145" s="59"/>
      <c r="AW145" s="59"/>
      <c r="AX145" s="59"/>
      <c r="AY145" s="61"/>
      <c r="AZ145" s="60"/>
      <c r="BA145" s="59"/>
    </row>
  </sheetData>
  <mergeCells count="28">
    <mergeCell ref="A6:G6"/>
    <mergeCell ref="A1:F2"/>
    <mergeCell ref="A3:G4"/>
    <mergeCell ref="I3:L4"/>
    <mergeCell ref="N3:Q4"/>
    <mergeCell ref="B5:G5"/>
    <mergeCell ref="A7:G7"/>
    <mergeCell ref="A8:G8"/>
    <mergeCell ref="B9:G9"/>
    <mergeCell ref="B10:G10"/>
    <mergeCell ref="I10:L10"/>
    <mergeCell ref="A38:F38"/>
    <mergeCell ref="A30:F30"/>
    <mergeCell ref="B32:G32"/>
    <mergeCell ref="I32:L32"/>
    <mergeCell ref="N32:Q32"/>
    <mergeCell ref="N10:Q10"/>
    <mergeCell ref="S10:X10"/>
    <mergeCell ref="Z10:AE10"/>
    <mergeCell ref="AG10:AL10"/>
    <mergeCell ref="BB32:BG32"/>
    <mergeCell ref="AN10:AS10"/>
    <mergeCell ref="AU10:AZ10"/>
    <mergeCell ref="S32:X32"/>
    <mergeCell ref="Z32:AE32"/>
    <mergeCell ref="AG32:AL32"/>
    <mergeCell ref="AN32:AS32"/>
    <mergeCell ref="AU32:AZ32"/>
  </mergeCells>
  <conditionalFormatting sqref="BF34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BF3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BF36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BF3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W12:W28 AD12:AD28 AK12:AK28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W34:W36 AD34:AD36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W38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AD38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AK34:AK36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AK38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AK30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AD30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W30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AR12:AR28 AY12:AY28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AR34:AR36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AR38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AY34:AY36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AY38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AY30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AR3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1">
    <dataValidation allowBlank="1" sqref="A3" xr:uid="{A0750E2D-9454-4235-9678-32474A82A9F9}"/>
  </dataValidations>
  <hyperlinks>
    <hyperlink ref="A3:G4" location="SYNTHESE!A1" display="DPGF" xr:uid="{E2DBEE45-9F7B-45A9-8C06-79BCCF429D13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77" fitToHeight="0" orientation="portrait" r:id="rId1"/>
  <headerFooter alignWithMargins="0">
    <oddFooter>&amp;RPage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3C70B-AA51-40A1-AA36-FB9A2BBEA363}">
  <sheetPr codeName="Feuil67">
    <tabColor theme="6"/>
    <pageSetUpPr fitToPage="1"/>
  </sheetPr>
  <dimension ref="A1:I725"/>
  <sheetViews>
    <sheetView showZeros="0" tabSelected="1" zoomScale="70" zoomScaleNormal="70" zoomScaleSheetLayoutView="70" workbookViewId="0">
      <pane xSplit="8" ySplit="11" topLeftCell="I610" activePane="bottomRight" state="frozen"/>
      <selection activeCell="BB1" sqref="BB1:BG1048576"/>
      <selection pane="topRight" activeCell="BB1" sqref="BB1:BG1048576"/>
      <selection pane="bottomLeft" activeCell="BB1" sqref="BB1:BG1048576"/>
      <selection pane="bottomRight" activeCell="G626" sqref="G626"/>
    </sheetView>
  </sheetViews>
  <sheetFormatPr baseColWidth="10" defaultColWidth="11" defaultRowHeight="16.5" outlineLevelRow="1" outlineLevelCol="1"/>
  <cols>
    <col min="1" max="1" width="13" style="2" customWidth="1" outlineLevel="1"/>
    <col min="2" max="2" width="65.375" style="2" customWidth="1" outlineLevel="1"/>
    <col min="3" max="3" width="15.5" style="30" bestFit="1" customWidth="1" outlineLevel="1"/>
    <col min="4" max="4" width="26.625" style="2" customWidth="1" outlineLevel="1"/>
    <col min="5" max="5" width="8.125" style="2" customWidth="1" outlineLevel="1"/>
    <col min="6" max="6" width="15.5" style="2" customWidth="1" outlineLevel="1"/>
    <col min="7" max="7" width="18.375" style="2" bestFit="1" customWidth="1" outlineLevel="1"/>
    <col min="8" max="8" width="6.75" style="2" customWidth="1"/>
    <col min="9" max="9" width="11" style="56"/>
    <col min="10" max="16384" width="11" style="2"/>
  </cols>
  <sheetData>
    <row r="1" spans="1:9" ht="19.899999999999999" customHeight="1">
      <c r="A1" s="155"/>
      <c r="B1" s="156"/>
      <c r="C1" s="156"/>
      <c r="D1" s="156"/>
      <c r="E1" s="156"/>
      <c r="F1" s="157"/>
      <c r="G1" s="120" t="s">
        <v>35</v>
      </c>
    </row>
    <row r="2" spans="1:9" ht="19.899999999999999" customHeight="1">
      <c r="A2" s="158"/>
      <c r="B2" s="159"/>
      <c r="C2" s="159"/>
      <c r="D2" s="159"/>
      <c r="E2" s="159"/>
      <c r="F2" s="160"/>
      <c r="G2" s="121">
        <v>45860</v>
      </c>
    </row>
    <row r="3" spans="1:9" ht="15" customHeight="1">
      <c r="A3" s="161" t="s">
        <v>36</v>
      </c>
      <c r="B3" s="162"/>
      <c r="C3" s="162"/>
      <c r="D3" s="162"/>
      <c r="E3" s="162"/>
      <c r="F3" s="162"/>
      <c r="G3" s="163"/>
      <c r="H3" s="4"/>
    </row>
    <row r="4" spans="1:9" ht="15" customHeight="1">
      <c r="A4" s="164"/>
      <c r="B4" s="165"/>
      <c r="C4" s="165"/>
      <c r="D4" s="165"/>
      <c r="E4" s="165"/>
      <c r="F4" s="165"/>
      <c r="G4" s="166"/>
      <c r="H4" s="4"/>
    </row>
    <row r="5" spans="1:9" s="1" customFormat="1" ht="10.15" hidden="1" customHeight="1" outlineLevel="1">
      <c r="B5" s="174"/>
      <c r="C5" s="174"/>
      <c r="D5" s="174"/>
      <c r="E5" s="174"/>
      <c r="F5" s="174"/>
      <c r="G5" s="174"/>
      <c r="H5" s="4"/>
      <c r="I5" s="59"/>
    </row>
    <row r="6" spans="1:9" s="1" customFormat="1" ht="25.5" hidden="1" outlineLevel="1">
      <c r="A6" s="145" t="e">
        <f>#REF!</f>
        <v>#REF!</v>
      </c>
      <c r="B6" s="146"/>
      <c r="C6" s="146"/>
      <c r="D6" s="146"/>
      <c r="E6" s="146"/>
      <c r="F6" s="146"/>
      <c r="G6" s="147"/>
      <c r="H6" s="4"/>
      <c r="I6" s="59"/>
    </row>
    <row r="7" spans="1:9" s="1" customFormat="1" ht="25.5" hidden="1" outlineLevel="1">
      <c r="A7" s="145" t="e">
        <f>#REF!</f>
        <v>#REF!</v>
      </c>
      <c r="B7" s="146"/>
      <c r="C7" s="146"/>
      <c r="D7" s="146"/>
      <c r="E7" s="146"/>
      <c r="F7" s="146"/>
      <c r="G7" s="147"/>
      <c r="H7" s="4"/>
      <c r="I7" s="59"/>
    </row>
    <row r="8" spans="1:9" s="1" customFormat="1" ht="19.149999999999999" hidden="1" customHeight="1" outlineLevel="1">
      <c r="A8" s="148" t="e">
        <f>#REF!</f>
        <v>#REF!</v>
      </c>
      <c r="B8" s="149"/>
      <c r="C8" s="149"/>
      <c r="D8" s="149"/>
      <c r="E8" s="149"/>
      <c r="F8" s="149"/>
      <c r="G8" s="150"/>
      <c r="H8" s="4"/>
      <c r="I8" s="59"/>
    </row>
    <row r="9" spans="1:9" ht="10.15" customHeight="1" collapsed="1">
      <c r="B9" s="151"/>
      <c r="C9" s="151"/>
      <c r="D9" s="151"/>
      <c r="E9" s="151"/>
      <c r="F9" s="151"/>
      <c r="G9" s="151"/>
      <c r="H9" s="3"/>
    </row>
    <row r="10" spans="1:9" s="1" customFormat="1" ht="19.5" customHeight="1">
      <c r="A10" s="103" t="s">
        <v>40</v>
      </c>
      <c r="B10" s="178" t="s">
        <v>41</v>
      </c>
      <c r="C10" s="179"/>
      <c r="D10" s="179"/>
      <c r="E10" s="179"/>
      <c r="F10" s="179"/>
      <c r="G10" s="180"/>
      <c r="I10" s="59"/>
    </row>
    <row r="11" spans="1:9" s="1" customFormat="1" ht="15" customHeight="1">
      <c r="A11" s="109" t="s">
        <v>4</v>
      </c>
      <c r="B11" s="110" t="s">
        <v>5</v>
      </c>
      <c r="C11" s="111" t="s">
        <v>7</v>
      </c>
      <c r="D11" s="112" t="s">
        <v>1</v>
      </c>
      <c r="E11" s="112" t="s">
        <v>0</v>
      </c>
      <c r="F11" s="112" t="s">
        <v>3</v>
      </c>
      <c r="G11" s="113" t="s">
        <v>2</v>
      </c>
      <c r="I11" s="59"/>
    </row>
    <row r="12" spans="1:9" s="1" customFormat="1" ht="19.899999999999999" customHeight="1">
      <c r="A12" s="104">
        <v>3</v>
      </c>
      <c r="B12" s="105" t="s">
        <v>62</v>
      </c>
      <c r="C12" s="106"/>
      <c r="D12" s="107"/>
      <c r="E12" s="119"/>
      <c r="F12" s="107"/>
      <c r="G12" s="108"/>
      <c r="I12" s="59"/>
    </row>
    <row r="13" spans="1:9" s="1" customFormat="1" ht="19.899999999999999" customHeight="1">
      <c r="A13" s="104"/>
      <c r="B13" s="105"/>
      <c r="C13" s="106"/>
      <c r="D13" s="107"/>
      <c r="E13" s="119"/>
      <c r="F13" s="107"/>
      <c r="G13" s="108"/>
      <c r="I13" s="59"/>
    </row>
    <row r="14" spans="1:9" s="1" customFormat="1" ht="19.899999999999999" customHeight="1">
      <c r="A14" s="100" t="s">
        <v>23</v>
      </c>
      <c r="B14" s="101" t="s">
        <v>43</v>
      </c>
      <c r="C14" s="12"/>
      <c r="D14" s="15"/>
      <c r="E14" s="118"/>
      <c r="F14" s="15"/>
      <c r="G14" s="18"/>
      <c r="I14" s="59"/>
    </row>
    <row r="15" spans="1:9" s="1" customFormat="1" ht="19.899999999999999" customHeight="1">
      <c r="A15" s="100"/>
      <c r="B15" s="101"/>
      <c r="C15" s="12"/>
      <c r="D15" s="15"/>
      <c r="E15" s="118"/>
      <c r="F15" s="15"/>
      <c r="G15" s="18"/>
      <c r="I15" s="59"/>
    </row>
    <row r="16" spans="1:9" s="1" customFormat="1" ht="19.899999999999999" customHeight="1">
      <c r="A16" s="100"/>
      <c r="B16" s="102" t="s">
        <v>44</v>
      </c>
      <c r="C16" s="12"/>
      <c r="D16" s="15" t="s">
        <v>45</v>
      </c>
      <c r="E16" s="118">
        <v>0</v>
      </c>
      <c r="F16" s="15">
        <v>0</v>
      </c>
      <c r="G16" s="18">
        <f>E16*F16</f>
        <v>0</v>
      </c>
      <c r="I16" s="59"/>
    </row>
    <row r="17" spans="1:9" s="1" customFormat="1" ht="19.899999999999999" customHeight="1">
      <c r="A17" s="100"/>
      <c r="B17" s="102" t="s">
        <v>46</v>
      </c>
      <c r="C17" s="12"/>
      <c r="D17" s="15" t="s">
        <v>45</v>
      </c>
      <c r="E17" s="118"/>
      <c r="F17" s="15"/>
      <c r="G17" s="18">
        <f t="shared" ref="G17:G80" si="0">E17*F17</f>
        <v>0</v>
      </c>
      <c r="I17" s="59"/>
    </row>
    <row r="18" spans="1:9" s="1" customFormat="1" ht="19.899999999999999" customHeight="1">
      <c r="A18" s="100"/>
      <c r="B18" s="102" t="s">
        <v>47</v>
      </c>
      <c r="C18" s="12"/>
      <c r="D18" s="15" t="s">
        <v>45</v>
      </c>
      <c r="E18" s="118"/>
      <c r="F18" s="15"/>
      <c r="G18" s="18">
        <f t="shared" si="0"/>
        <v>0</v>
      </c>
      <c r="I18" s="59"/>
    </row>
    <row r="19" spans="1:9" s="1" customFormat="1" ht="19.899999999999999" customHeight="1">
      <c r="A19" s="100"/>
      <c r="B19" s="102" t="s">
        <v>48</v>
      </c>
      <c r="C19" s="12"/>
      <c r="D19" s="15" t="s">
        <v>45</v>
      </c>
      <c r="E19" s="118"/>
      <c r="F19" s="15"/>
      <c r="G19" s="18">
        <f t="shared" si="0"/>
        <v>0</v>
      </c>
      <c r="I19" s="59"/>
    </row>
    <row r="20" spans="1:9" s="1" customFormat="1" ht="19.899999999999999" customHeight="1">
      <c r="A20" s="104"/>
      <c r="B20" s="105"/>
      <c r="C20" s="106"/>
      <c r="D20" s="124"/>
      <c r="E20" s="119"/>
      <c r="F20" s="107"/>
      <c r="G20" s="18">
        <f t="shared" si="0"/>
        <v>0</v>
      </c>
      <c r="I20" s="59"/>
    </row>
    <row r="21" spans="1:9" s="1" customFormat="1" ht="19.899999999999999" customHeight="1">
      <c r="A21" s="100" t="s">
        <v>25</v>
      </c>
      <c r="B21" s="101" t="s">
        <v>49</v>
      </c>
      <c r="C21" s="12"/>
      <c r="D21" s="15"/>
      <c r="E21" s="118"/>
      <c r="F21" s="15"/>
      <c r="G21" s="18">
        <f t="shared" si="0"/>
        <v>0</v>
      </c>
      <c r="I21" s="59"/>
    </row>
    <row r="22" spans="1:9" s="1" customFormat="1" ht="19.899999999999999" customHeight="1">
      <c r="A22" s="100"/>
      <c r="B22" s="101"/>
      <c r="C22" s="12"/>
      <c r="D22" s="15"/>
      <c r="E22" s="118"/>
      <c r="F22" s="15"/>
      <c r="G22" s="18">
        <f t="shared" si="0"/>
        <v>0</v>
      </c>
      <c r="I22" s="59"/>
    </row>
    <row r="23" spans="1:9" s="1" customFormat="1" ht="19.899999999999999" customHeight="1">
      <c r="A23" s="100"/>
      <c r="B23" s="122" t="s">
        <v>50</v>
      </c>
      <c r="C23" s="12"/>
      <c r="D23" s="15"/>
      <c r="E23" s="118"/>
      <c r="F23" s="15"/>
      <c r="G23" s="18">
        <f t="shared" si="0"/>
        <v>0</v>
      </c>
      <c r="I23" s="59"/>
    </row>
    <row r="24" spans="1:9" s="1" customFormat="1" ht="19.899999999999999" customHeight="1">
      <c r="A24" s="100"/>
      <c r="B24" s="12" t="s">
        <v>51</v>
      </c>
      <c r="C24" s="12"/>
      <c r="D24" s="15" t="s">
        <v>58</v>
      </c>
      <c r="E24" s="118"/>
      <c r="F24" s="15"/>
      <c r="G24" s="18">
        <f t="shared" si="0"/>
        <v>0</v>
      </c>
      <c r="I24" s="59"/>
    </row>
    <row r="25" spans="1:9" s="1" customFormat="1" ht="19.899999999999999" customHeight="1">
      <c r="A25" s="100"/>
      <c r="B25" s="12" t="s">
        <v>52</v>
      </c>
      <c r="C25" s="12"/>
      <c r="D25" s="15" t="s">
        <v>58</v>
      </c>
      <c r="E25" s="118"/>
      <c r="F25" s="15"/>
      <c r="G25" s="18">
        <f t="shared" si="0"/>
        <v>0</v>
      </c>
      <c r="I25" s="59"/>
    </row>
    <row r="26" spans="1:9" s="1" customFormat="1" ht="19.899999999999999" customHeight="1">
      <c r="A26" s="100"/>
      <c r="B26" s="12" t="s">
        <v>53</v>
      </c>
      <c r="C26" s="12"/>
      <c r="D26" s="15" t="s">
        <v>45</v>
      </c>
      <c r="E26" s="118"/>
      <c r="F26" s="15"/>
      <c r="G26" s="18">
        <f t="shared" si="0"/>
        <v>0</v>
      </c>
      <c r="I26" s="59"/>
    </row>
    <row r="27" spans="1:9" s="1" customFormat="1" ht="19.899999999999999" customHeight="1">
      <c r="A27" s="100"/>
      <c r="B27" s="12" t="s">
        <v>54</v>
      </c>
      <c r="C27" s="12"/>
      <c r="D27" s="15" t="s">
        <v>45</v>
      </c>
      <c r="E27" s="118"/>
      <c r="F27" s="15"/>
      <c r="G27" s="18">
        <f t="shared" si="0"/>
        <v>0</v>
      </c>
      <c r="I27" s="59"/>
    </row>
    <row r="28" spans="1:9" s="1" customFormat="1" ht="19.899999999999999" customHeight="1">
      <c r="A28" s="100"/>
      <c r="B28" s="12"/>
      <c r="C28" s="12"/>
      <c r="D28" s="15"/>
      <c r="E28" s="118"/>
      <c r="F28" s="15"/>
      <c r="G28" s="18">
        <f t="shared" si="0"/>
        <v>0</v>
      </c>
      <c r="I28" s="59"/>
    </row>
    <row r="29" spans="1:9" s="1" customFormat="1" ht="19.899999999999999" customHeight="1">
      <c r="A29" s="100"/>
      <c r="B29" s="122" t="s">
        <v>55</v>
      </c>
      <c r="C29" s="12"/>
      <c r="D29" s="15" t="s">
        <v>45</v>
      </c>
      <c r="E29" s="118"/>
      <c r="F29" s="15"/>
      <c r="G29" s="18">
        <f t="shared" si="0"/>
        <v>0</v>
      </c>
      <c r="I29" s="59"/>
    </row>
    <row r="30" spans="1:9" s="1" customFormat="1" ht="19.899999999999999" customHeight="1">
      <c r="A30" s="100"/>
      <c r="B30" s="12" t="s">
        <v>55</v>
      </c>
      <c r="C30" s="12"/>
      <c r="D30" s="15" t="s">
        <v>45</v>
      </c>
      <c r="E30" s="118"/>
      <c r="F30" s="15"/>
      <c r="G30" s="18">
        <f t="shared" si="0"/>
        <v>0</v>
      </c>
      <c r="I30" s="59"/>
    </row>
    <row r="31" spans="1:9" s="1" customFormat="1" ht="19.899999999999999" customHeight="1">
      <c r="A31" s="100"/>
      <c r="B31" s="12"/>
      <c r="C31" s="12"/>
      <c r="D31" s="15"/>
      <c r="E31" s="118"/>
      <c r="F31" s="15"/>
      <c r="G31" s="18">
        <f t="shared" si="0"/>
        <v>0</v>
      </c>
      <c r="I31" s="59"/>
    </row>
    <row r="32" spans="1:9" s="1" customFormat="1" ht="33" customHeight="1">
      <c r="A32" s="100"/>
      <c r="B32" s="122" t="s">
        <v>56</v>
      </c>
      <c r="C32" s="12"/>
      <c r="D32" s="15"/>
      <c r="E32" s="118"/>
      <c r="F32" s="15"/>
      <c r="G32" s="18">
        <f t="shared" si="0"/>
        <v>0</v>
      </c>
      <c r="I32" s="59"/>
    </row>
    <row r="33" spans="1:9" s="1" customFormat="1" ht="19.899999999999999" customHeight="1">
      <c r="A33" s="100"/>
      <c r="B33" s="12" t="s">
        <v>57</v>
      </c>
      <c r="C33" s="12"/>
      <c r="D33" s="15" t="s">
        <v>59</v>
      </c>
      <c r="E33" s="118"/>
      <c r="F33" s="15"/>
      <c r="G33" s="18">
        <f t="shared" si="0"/>
        <v>0</v>
      </c>
      <c r="I33" s="59"/>
    </row>
    <row r="34" spans="1:9" s="1" customFormat="1" ht="19.899999999999999" customHeight="1">
      <c r="A34" s="104"/>
      <c r="B34" s="105"/>
      <c r="C34" s="106"/>
      <c r="D34" s="124"/>
      <c r="E34" s="119"/>
      <c r="F34" s="107"/>
      <c r="G34" s="18">
        <f t="shared" si="0"/>
        <v>0</v>
      </c>
      <c r="I34" s="59"/>
    </row>
    <row r="35" spans="1:9" s="1" customFormat="1" ht="19.899999999999999" customHeight="1">
      <c r="A35" s="100" t="s">
        <v>60</v>
      </c>
      <c r="B35" s="101" t="s">
        <v>61</v>
      </c>
      <c r="C35" s="12"/>
      <c r="D35" s="15"/>
      <c r="E35" s="118"/>
      <c r="F35" s="15"/>
      <c r="G35" s="18">
        <f t="shared" si="0"/>
        <v>0</v>
      </c>
      <c r="I35" s="59"/>
    </row>
    <row r="36" spans="1:9" s="1" customFormat="1" ht="19.899999999999999" customHeight="1">
      <c r="A36" s="100"/>
      <c r="B36" s="101"/>
      <c r="C36" s="12"/>
      <c r="D36" s="15"/>
      <c r="E36" s="118"/>
      <c r="F36" s="15"/>
      <c r="G36" s="18">
        <f t="shared" si="0"/>
        <v>0</v>
      </c>
      <c r="I36" s="59"/>
    </row>
    <row r="37" spans="1:9" s="1" customFormat="1" ht="19.899999999999999" customHeight="1">
      <c r="A37" s="100"/>
      <c r="B37" s="12" t="s">
        <v>63</v>
      </c>
      <c r="C37" s="12"/>
      <c r="D37" s="15" t="s">
        <v>67</v>
      </c>
      <c r="E37" s="118"/>
      <c r="F37" s="15"/>
      <c r="G37" s="18">
        <f t="shared" si="0"/>
        <v>0</v>
      </c>
      <c r="I37" s="59"/>
    </row>
    <row r="38" spans="1:9" s="1" customFormat="1" ht="19.899999999999999" customHeight="1">
      <c r="A38" s="100"/>
      <c r="B38" s="12" t="s">
        <v>64</v>
      </c>
      <c r="C38" s="12"/>
      <c r="D38" s="15" t="s">
        <v>45</v>
      </c>
      <c r="E38" s="118"/>
      <c r="F38" s="15"/>
      <c r="G38" s="18">
        <f t="shared" si="0"/>
        <v>0</v>
      </c>
      <c r="I38" s="59"/>
    </row>
    <row r="39" spans="1:9" s="1" customFormat="1" ht="19.899999999999999" customHeight="1">
      <c r="A39" s="100"/>
      <c r="B39" s="12" t="s">
        <v>65</v>
      </c>
      <c r="C39" s="12"/>
      <c r="D39" s="15" t="s">
        <v>45</v>
      </c>
      <c r="E39" s="118"/>
      <c r="F39" s="15"/>
      <c r="G39" s="18">
        <f t="shared" si="0"/>
        <v>0</v>
      </c>
      <c r="I39" s="59"/>
    </row>
    <row r="40" spans="1:9" s="1" customFormat="1" ht="19.899999999999999" customHeight="1">
      <c r="A40" s="100"/>
      <c r="B40" s="12" t="s">
        <v>66</v>
      </c>
      <c r="C40" s="12"/>
      <c r="D40" s="15" t="s">
        <v>45</v>
      </c>
      <c r="E40" s="118"/>
      <c r="F40" s="15"/>
      <c r="G40" s="18">
        <f t="shared" si="0"/>
        <v>0</v>
      </c>
      <c r="I40" s="59"/>
    </row>
    <row r="41" spans="1:9" s="1" customFormat="1" ht="19.899999999999999" customHeight="1">
      <c r="A41" s="100"/>
      <c r="B41" s="12"/>
      <c r="C41" s="12"/>
      <c r="D41" s="15"/>
      <c r="E41" s="118"/>
      <c r="F41" s="15"/>
      <c r="G41" s="18">
        <f t="shared" si="0"/>
        <v>0</v>
      </c>
      <c r="I41" s="59"/>
    </row>
    <row r="42" spans="1:9" s="1" customFormat="1" ht="19.899999999999999" customHeight="1">
      <c r="A42" s="100" t="s">
        <v>68</v>
      </c>
      <c r="B42" s="101" t="s">
        <v>69</v>
      </c>
      <c r="C42" s="12"/>
      <c r="D42" s="15"/>
      <c r="E42" s="118"/>
      <c r="F42" s="15"/>
      <c r="G42" s="18">
        <f t="shared" si="0"/>
        <v>0</v>
      </c>
      <c r="I42" s="59"/>
    </row>
    <row r="43" spans="1:9" s="1" customFormat="1" ht="19.899999999999999" customHeight="1">
      <c r="A43" s="100"/>
      <c r="B43" s="101"/>
      <c r="C43" s="12"/>
      <c r="D43" s="15"/>
      <c r="E43" s="118"/>
      <c r="F43" s="15"/>
      <c r="G43" s="18">
        <f t="shared" si="0"/>
        <v>0</v>
      </c>
      <c r="I43" s="59"/>
    </row>
    <row r="44" spans="1:9" s="1" customFormat="1" ht="19.899999999999999" customHeight="1">
      <c r="A44" s="100"/>
      <c r="B44" s="12" t="s">
        <v>71</v>
      </c>
      <c r="C44" s="12"/>
      <c r="D44" s="15" t="s">
        <v>70</v>
      </c>
      <c r="E44" s="118"/>
      <c r="F44" s="15"/>
      <c r="G44" s="18">
        <f t="shared" si="0"/>
        <v>0</v>
      </c>
      <c r="I44" s="59"/>
    </row>
    <row r="45" spans="1:9" s="1" customFormat="1" ht="19.899999999999999" customHeight="1">
      <c r="A45" s="100"/>
      <c r="B45" s="12"/>
      <c r="C45" s="12"/>
      <c r="D45" s="15"/>
      <c r="E45" s="118"/>
      <c r="F45" s="15"/>
      <c r="G45" s="18">
        <f t="shared" si="0"/>
        <v>0</v>
      </c>
      <c r="I45" s="59"/>
    </row>
    <row r="46" spans="1:9" s="1" customFormat="1" ht="19.899999999999999" customHeight="1">
      <c r="A46" s="100" t="s">
        <v>73</v>
      </c>
      <c r="B46" s="101" t="s">
        <v>72</v>
      </c>
      <c r="C46" s="12"/>
      <c r="D46" s="15"/>
      <c r="E46" s="118"/>
      <c r="F46" s="15"/>
      <c r="G46" s="18">
        <f t="shared" si="0"/>
        <v>0</v>
      </c>
      <c r="I46" s="59"/>
    </row>
    <row r="47" spans="1:9" s="1" customFormat="1" ht="19.899999999999999" customHeight="1">
      <c r="A47" s="100"/>
      <c r="B47" s="101"/>
      <c r="C47" s="12"/>
      <c r="D47" s="15"/>
      <c r="E47" s="118"/>
      <c r="F47" s="15"/>
      <c r="G47" s="18">
        <f t="shared" si="0"/>
        <v>0</v>
      </c>
      <c r="I47" s="59"/>
    </row>
    <row r="48" spans="1:9" s="1" customFormat="1" ht="19.899999999999999" customHeight="1">
      <c r="A48" s="100"/>
      <c r="B48" s="12" t="s">
        <v>74</v>
      </c>
      <c r="C48" s="12"/>
      <c r="D48" s="15" t="s">
        <v>70</v>
      </c>
      <c r="E48" s="118"/>
      <c r="F48" s="15"/>
      <c r="G48" s="18">
        <f t="shared" si="0"/>
        <v>0</v>
      </c>
      <c r="I48" s="59"/>
    </row>
    <row r="49" spans="1:9" s="1" customFormat="1" ht="19.899999999999999" customHeight="1">
      <c r="A49" s="100"/>
      <c r="B49" s="12"/>
      <c r="C49" s="12"/>
      <c r="D49" s="15"/>
      <c r="E49" s="118"/>
      <c r="F49" s="15"/>
      <c r="G49" s="18">
        <f t="shared" si="0"/>
        <v>0</v>
      </c>
      <c r="I49" s="59"/>
    </row>
    <row r="50" spans="1:9" s="1" customFormat="1" ht="19.899999999999999" customHeight="1">
      <c r="A50" s="100" t="s">
        <v>75</v>
      </c>
      <c r="B50" s="101" t="s">
        <v>76</v>
      </c>
      <c r="C50" s="12"/>
      <c r="D50" s="15"/>
      <c r="E50" s="118"/>
      <c r="F50" s="15"/>
      <c r="G50" s="18">
        <f t="shared" si="0"/>
        <v>0</v>
      </c>
      <c r="I50" s="59"/>
    </row>
    <row r="51" spans="1:9" s="1" customFormat="1" ht="19.899999999999999" customHeight="1">
      <c r="A51" s="100"/>
      <c r="B51" s="101"/>
      <c r="C51" s="12"/>
      <c r="D51" s="15"/>
      <c r="E51" s="118"/>
      <c r="F51" s="15"/>
      <c r="G51" s="18">
        <f t="shared" si="0"/>
        <v>0</v>
      </c>
      <c r="I51" s="59"/>
    </row>
    <row r="52" spans="1:9" s="1" customFormat="1" ht="19.899999999999999" customHeight="1">
      <c r="A52" s="100"/>
      <c r="B52" s="122" t="s">
        <v>77</v>
      </c>
      <c r="C52" s="12"/>
      <c r="D52" s="15"/>
      <c r="E52" s="118"/>
      <c r="F52" s="15"/>
      <c r="G52" s="18">
        <f t="shared" si="0"/>
        <v>0</v>
      </c>
      <c r="I52" s="59"/>
    </row>
    <row r="53" spans="1:9" s="1" customFormat="1" ht="19.899999999999999" customHeight="1">
      <c r="A53" s="100"/>
      <c r="B53" s="12" t="s">
        <v>142</v>
      </c>
      <c r="C53" s="12"/>
      <c r="D53" s="15" t="s">
        <v>70</v>
      </c>
      <c r="E53" s="118"/>
      <c r="F53" s="15"/>
      <c r="G53" s="18">
        <f t="shared" si="0"/>
        <v>0</v>
      </c>
      <c r="I53" s="59"/>
    </row>
    <row r="54" spans="1:9" s="1" customFormat="1" ht="19.899999999999999" customHeight="1">
      <c r="A54" s="104"/>
      <c r="B54" s="105"/>
      <c r="C54" s="106"/>
      <c r="D54" s="124"/>
      <c r="E54" s="119"/>
      <c r="F54" s="107"/>
      <c r="G54" s="18">
        <f t="shared" si="0"/>
        <v>0</v>
      </c>
      <c r="I54" s="59"/>
    </row>
    <row r="55" spans="1:9" s="1" customFormat="1" ht="19.899999999999999" customHeight="1">
      <c r="A55" s="100" t="s">
        <v>78</v>
      </c>
      <c r="B55" s="101" t="s">
        <v>79</v>
      </c>
      <c r="C55" s="12"/>
      <c r="D55" s="15"/>
      <c r="E55" s="118"/>
      <c r="F55" s="15"/>
      <c r="G55" s="18">
        <f t="shared" si="0"/>
        <v>0</v>
      </c>
      <c r="I55" s="59"/>
    </row>
    <row r="56" spans="1:9" s="1" customFormat="1" ht="19.899999999999999" customHeight="1">
      <c r="A56" s="100"/>
      <c r="B56" s="101"/>
      <c r="C56" s="12"/>
      <c r="D56" s="15"/>
      <c r="E56" s="118"/>
      <c r="F56" s="15"/>
      <c r="G56" s="18">
        <f t="shared" si="0"/>
        <v>0</v>
      </c>
      <c r="I56" s="59"/>
    </row>
    <row r="57" spans="1:9" s="1" customFormat="1" ht="19.899999999999999" customHeight="1">
      <c r="A57" s="100"/>
      <c r="B57" s="122" t="s">
        <v>80</v>
      </c>
      <c r="C57" s="12"/>
      <c r="D57" s="15"/>
      <c r="E57" s="118"/>
      <c r="F57" s="15"/>
      <c r="G57" s="18">
        <f t="shared" si="0"/>
        <v>0</v>
      </c>
      <c r="I57" s="59"/>
    </row>
    <row r="58" spans="1:9" s="1" customFormat="1" ht="19.899999999999999" customHeight="1">
      <c r="A58" s="100"/>
      <c r="B58" s="12" t="s">
        <v>81</v>
      </c>
      <c r="C58" s="12"/>
      <c r="D58" s="15" t="s">
        <v>59</v>
      </c>
      <c r="E58" s="118"/>
      <c r="F58" s="15"/>
      <c r="G58" s="18">
        <f t="shared" si="0"/>
        <v>0</v>
      </c>
      <c r="I58" s="59"/>
    </row>
    <row r="59" spans="1:9" s="1" customFormat="1" ht="19.899999999999999" customHeight="1">
      <c r="A59" s="100"/>
      <c r="B59" s="12" t="s">
        <v>82</v>
      </c>
      <c r="C59" s="12"/>
      <c r="D59" s="15" t="s">
        <v>59</v>
      </c>
      <c r="E59" s="118"/>
      <c r="F59" s="15"/>
      <c r="G59" s="18">
        <f t="shared" si="0"/>
        <v>0</v>
      </c>
      <c r="I59" s="59"/>
    </row>
    <row r="60" spans="1:9" s="1" customFormat="1" ht="19.899999999999999" customHeight="1">
      <c r="A60" s="100"/>
      <c r="B60" s="12"/>
      <c r="C60" s="12"/>
      <c r="D60" s="15"/>
      <c r="E60" s="118"/>
      <c r="F60" s="15"/>
      <c r="G60" s="18">
        <f t="shared" si="0"/>
        <v>0</v>
      </c>
      <c r="I60" s="59"/>
    </row>
    <row r="61" spans="1:9" s="1" customFormat="1" ht="19.899999999999999" customHeight="1">
      <c r="A61" s="100"/>
      <c r="B61" s="122" t="s">
        <v>83</v>
      </c>
      <c r="C61" s="12"/>
      <c r="D61" s="15"/>
      <c r="E61" s="118"/>
      <c r="F61" s="15"/>
      <c r="G61" s="18">
        <f t="shared" si="0"/>
        <v>0</v>
      </c>
      <c r="I61" s="59"/>
    </row>
    <row r="62" spans="1:9" s="1" customFormat="1" ht="19.899999999999999" customHeight="1">
      <c r="A62" s="100"/>
      <c r="B62" s="12" t="s">
        <v>84</v>
      </c>
      <c r="C62" s="12"/>
      <c r="D62" s="15" t="s">
        <v>59</v>
      </c>
      <c r="E62" s="118"/>
      <c r="F62" s="15"/>
      <c r="G62" s="18">
        <f t="shared" si="0"/>
        <v>0</v>
      </c>
      <c r="I62" s="59"/>
    </row>
    <row r="63" spans="1:9" s="1" customFormat="1" ht="19.899999999999999" customHeight="1">
      <c r="A63" s="100"/>
      <c r="B63" s="12" t="s">
        <v>85</v>
      </c>
      <c r="C63" s="12"/>
      <c r="D63" s="15" t="s">
        <v>59</v>
      </c>
      <c r="E63" s="118"/>
      <c r="F63" s="15"/>
      <c r="G63" s="18">
        <f t="shared" si="0"/>
        <v>0</v>
      </c>
      <c r="I63" s="59"/>
    </row>
    <row r="64" spans="1:9" s="1" customFormat="1" ht="19.899999999999999" customHeight="1">
      <c r="A64" s="100"/>
      <c r="B64" s="12" t="s">
        <v>86</v>
      </c>
      <c r="C64" s="12"/>
      <c r="D64" s="15" t="s">
        <v>59</v>
      </c>
      <c r="E64" s="118"/>
      <c r="F64" s="15"/>
      <c r="G64" s="18">
        <f t="shared" si="0"/>
        <v>0</v>
      </c>
      <c r="I64" s="59"/>
    </row>
    <row r="65" spans="1:9" s="1" customFormat="1">
      <c r="A65" s="100"/>
      <c r="B65" s="12" t="s">
        <v>87</v>
      </c>
      <c r="C65" s="12"/>
      <c r="D65" s="15" t="s">
        <v>45</v>
      </c>
      <c r="E65" s="118"/>
      <c r="F65" s="15"/>
      <c r="G65" s="18">
        <f t="shared" si="0"/>
        <v>0</v>
      </c>
      <c r="I65" s="59"/>
    </row>
    <row r="66" spans="1:9" s="1" customFormat="1" ht="19.899999999999999" customHeight="1">
      <c r="A66" s="100"/>
      <c r="B66" s="12"/>
      <c r="C66" s="12"/>
      <c r="D66" s="15"/>
      <c r="E66" s="118"/>
      <c r="F66" s="15"/>
      <c r="G66" s="18">
        <f t="shared" si="0"/>
        <v>0</v>
      </c>
      <c r="I66" s="59"/>
    </row>
    <row r="67" spans="1:9" s="1" customFormat="1" ht="19.899999999999999" customHeight="1">
      <c r="A67" s="100"/>
      <c r="B67" s="122" t="s">
        <v>88</v>
      </c>
      <c r="C67" s="12"/>
      <c r="D67" s="15"/>
      <c r="E67" s="118"/>
      <c r="F67" s="15"/>
      <c r="G67" s="18">
        <f t="shared" si="0"/>
        <v>0</v>
      </c>
      <c r="I67" s="59"/>
    </row>
    <row r="68" spans="1:9" s="1" customFormat="1" ht="19.899999999999999" customHeight="1">
      <c r="A68" s="100"/>
      <c r="B68" s="12" t="s">
        <v>89</v>
      </c>
      <c r="C68" s="12"/>
      <c r="D68" s="15"/>
      <c r="E68" s="118"/>
      <c r="F68" s="15"/>
      <c r="G68" s="18">
        <f t="shared" si="0"/>
        <v>0</v>
      </c>
      <c r="I68" s="59"/>
    </row>
    <row r="69" spans="1:9" s="1" customFormat="1" ht="19.899999999999999" customHeight="1">
      <c r="A69" s="100"/>
      <c r="B69" s="12" t="s">
        <v>90</v>
      </c>
      <c r="C69" s="12"/>
      <c r="D69" s="15" t="s">
        <v>59</v>
      </c>
      <c r="E69" s="118"/>
      <c r="F69" s="15"/>
      <c r="G69" s="18">
        <f t="shared" si="0"/>
        <v>0</v>
      </c>
      <c r="I69" s="59"/>
    </row>
    <row r="70" spans="1:9" s="1" customFormat="1" ht="19.899999999999999" customHeight="1">
      <c r="A70" s="100"/>
      <c r="B70" s="12" t="s">
        <v>91</v>
      </c>
      <c r="C70" s="12"/>
      <c r="D70" s="15" t="s">
        <v>59</v>
      </c>
      <c r="E70" s="118"/>
      <c r="F70" s="15"/>
      <c r="G70" s="18">
        <f t="shared" si="0"/>
        <v>0</v>
      </c>
      <c r="I70" s="59"/>
    </row>
    <row r="71" spans="1:9" s="1" customFormat="1" ht="19.899999999999999" customHeight="1">
      <c r="A71" s="100"/>
      <c r="B71" s="12" t="s">
        <v>92</v>
      </c>
      <c r="C71" s="12"/>
      <c r="D71" s="15" t="s">
        <v>59</v>
      </c>
      <c r="E71" s="118"/>
      <c r="F71" s="15"/>
      <c r="G71" s="18">
        <f t="shared" si="0"/>
        <v>0</v>
      </c>
      <c r="I71" s="59"/>
    </row>
    <row r="72" spans="1:9" s="1" customFormat="1" ht="19.899999999999999" customHeight="1">
      <c r="A72" s="100"/>
      <c r="B72" s="12" t="s">
        <v>93</v>
      </c>
      <c r="C72" s="12"/>
      <c r="D72" s="15" t="s">
        <v>59</v>
      </c>
      <c r="E72" s="118"/>
      <c r="F72" s="15"/>
      <c r="G72" s="18">
        <f t="shared" si="0"/>
        <v>0</v>
      </c>
      <c r="I72" s="59"/>
    </row>
    <row r="73" spans="1:9" s="1" customFormat="1" ht="19.899999999999999" customHeight="1">
      <c r="A73" s="100"/>
      <c r="B73" s="12" t="s">
        <v>94</v>
      </c>
      <c r="C73" s="12"/>
      <c r="D73" s="15" t="s">
        <v>59</v>
      </c>
      <c r="E73" s="118"/>
      <c r="F73" s="15"/>
      <c r="G73" s="18">
        <f t="shared" si="0"/>
        <v>0</v>
      </c>
      <c r="I73" s="59"/>
    </row>
    <row r="74" spans="1:9" s="1" customFormat="1" ht="19.899999999999999" customHeight="1">
      <c r="A74" s="100"/>
      <c r="B74" s="12"/>
      <c r="C74" s="12"/>
      <c r="D74" s="15"/>
      <c r="E74" s="118"/>
      <c r="F74" s="15"/>
      <c r="G74" s="18">
        <f t="shared" si="0"/>
        <v>0</v>
      </c>
      <c r="I74" s="59"/>
    </row>
    <row r="75" spans="1:9" s="1" customFormat="1" ht="19.899999999999999" customHeight="1">
      <c r="A75" s="100"/>
      <c r="B75" s="12" t="s">
        <v>95</v>
      </c>
      <c r="C75" s="12"/>
      <c r="D75" s="15" t="s">
        <v>45</v>
      </c>
      <c r="E75" s="118"/>
      <c r="F75" s="15"/>
      <c r="G75" s="18">
        <f t="shared" si="0"/>
        <v>0</v>
      </c>
      <c r="I75" s="59"/>
    </row>
    <row r="76" spans="1:9" s="1" customFormat="1" ht="19.899999999999999" customHeight="1">
      <c r="A76" s="100"/>
      <c r="B76" s="12" t="s">
        <v>96</v>
      </c>
      <c r="C76" s="12"/>
      <c r="D76" s="15" t="s">
        <v>45</v>
      </c>
      <c r="E76" s="118"/>
      <c r="F76" s="15"/>
      <c r="G76" s="18">
        <f t="shared" si="0"/>
        <v>0</v>
      </c>
      <c r="I76" s="59"/>
    </row>
    <row r="77" spans="1:9" s="1" customFormat="1" ht="33" customHeight="1">
      <c r="A77" s="100"/>
      <c r="B77" s="12" t="s">
        <v>97</v>
      </c>
      <c r="C77" s="12"/>
      <c r="D77" s="15" t="s">
        <v>45</v>
      </c>
      <c r="E77" s="118"/>
      <c r="F77" s="15"/>
      <c r="G77" s="18">
        <f t="shared" si="0"/>
        <v>0</v>
      </c>
      <c r="I77" s="59"/>
    </row>
    <row r="78" spans="1:9" s="1" customFormat="1" ht="19.899999999999999" customHeight="1">
      <c r="A78" s="100"/>
      <c r="B78" s="12" t="s">
        <v>98</v>
      </c>
      <c r="C78" s="12"/>
      <c r="D78" s="15" t="s">
        <v>45</v>
      </c>
      <c r="E78" s="118"/>
      <c r="F78" s="15"/>
      <c r="G78" s="18">
        <f t="shared" si="0"/>
        <v>0</v>
      </c>
      <c r="I78" s="59"/>
    </row>
    <row r="79" spans="1:9" s="1" customFormat="1" ht="19.899999999999999" customHeight="1">
      <c r="A79" s="104"/>
      <c r="B79" s="12" t="s">
        <v>99</v>
      </c>
      <c r="C79" s="106"/>
      <c r="D79" s="124" t="s">
        <v>45</v>
      </c>
      <c r="E79" s="119"/>
      <c r="F79" s="107"/>
      <c r="G79" s="18">
        <f t="shared" si="0"/>
        <v>0</v>
      </c>
      <c r="I79" s="59"/>
    </row>
    <row r="80" spans="1:9" s="1" customFormat="1">
      <c r="A80" s="100"/>
      <c r="B80" s="12" t="s">
        <v>100</v>
      </c>
      <c r="C80" s="12"/>
      <c r="D80" s="15" t="s">
        <v>45</v>
      </c>
      <c r="E80" s="118"/>
      <c r="F80" s="15"/>
      <c r="G80" s="18">
        <f t="shared" si="0"/>
        <v>0</v>
      </c>
      <c r="I80" s="59"/>
    </row>
    <row r="81" spans="1:9" s="1" customFormat="1" ht="19.899999999999999" customHeight="1">
      <c r="A81" s="104"/>
      <c r="B81" s="105"/>
      <c r="C81" s="106"/>
      <c r="D81" s="124"/>
      <c r="E81" s="119"/>
      <c r="F81" s="107"/>
      <c r="G81" s="18">
        <f t="shared" ref="G81:G132" si="1">E81*F81</f>
        <v>0</v>
      </c>
      <c r="I81" s="59"/>
    </row>
    <row r="82" spans="1:9" s="1" customFormat="1" ht="19.899999999999999" customHeight="1">
      <c r="A82" s="100" t="s">
        <v>101</v>
      </c>
      <c r="B82" s="101" t="s">
        <v>102</v>
      </c>
      <c r="C82" s="12"/>
      <c r="D82" s="15"/>
      <c r="E82" s="118"/>
      <c r="F82" s="15"/>
      <c r="G82" s="18">
        <f t="shared" si="1"/>
        <v>0</v>
      </c>
      <c r="I82" s="59"/>
    </row>
    <row r="83" spans="1:9" s="1" customFormat="1" ht="19.899999999999999" customHeight="1">
      <c r="A83" s="100"/>
      <c r="B83" s="101"/>
      <c r="C83" s="12"/>
      <c r="D83" s="15"/>
      <c r="E83" s="118"/>
      <c r="F83" s="15"/>
      <c r="G83" s="18">
        <f t="shared" si="1"/>
        <v>0</v>
      </c>
      <c r="I83" s="59"/>
    </row>
    <row r="84" spans="1:9" s="1" customFormat="1" ht="19.899999999999999" customHeight="1">
      <c r="A84" s="100"/>
      <c r="B84" s="122" t="s">
        <v>103</v>
      </c>
      <c r="C84" s="12"/>
      <c r="D84" s="15"/>
      <c r="E84" s="118"/>
      <c r="F84" s="15"/>
      <c r="G84" s="18">
        <f t="shared" si="1"/>
        <v>0</v>
      </c>
      <c r="I84" s="59"/>
    </row>
    <row r="85" spans="1:9" s="1" customFormat="1" ht="19.899999999999999" customHeight="1">
      <c r="A85" s="100"/>
      <c r="B85" s="12" t="s">
        <v>104</v>
      </c>
      <c r="C85" s="12"/>
      <c r="D85" s="15" t="s">
        <v>67</v>
      </c>
      <c r="E85" s="118"/>
      <c r="F85" s="15"/>
      <c r="G85" s="18">
        <f t="shared" si="1"/>
        <v>0</v>
      </c>
      <c r="I85" s="59"/>
    </row>
    <row r="86" spans="1:9" s="1" customFormat="1" ht="19.899999999999999" customHeight="1">
      <c r="A86" s="100"/>
      <c r="B86" s="12" t="s">
        <v>105</v>
      </c>
      <c r="C86" s="12"/>
      <c r="D86" s="15" t="s">
        <v>67</v>
      </c>
      <c r="E86" s="118"/>
      <c r="F86" s="15"/>
      <c r="G86" s="18">
        <f t="shared" si="1"/>
        <v>0</v>
      </c>
      <c r="I86" s="59"/>
    </row>
    <row r="87" spans="1:9" s="1" customFormat="1" ht="19.899999999999999" customHeight="1">
      <c r="A87" s="100"/>
      <c r="B87" s="12" t="s">
        <v>106</v>
      </c>
      <c r="C87" s="12"/>
      <c r="D87" s="15" t="s">
        <v>67</v>
      </c>
      <c r="E87" s="118"/>
      <c r="F87" s="15"/>
      <c r="G87" s="18">
        <f t="shared" si="1"/>
        <v>0</v>
      </c>
      <c r="I87" s="59"/>
    </row>
    <row r="88" spans="1:9" s="1" customFormat="1" ht="19.899999999999999" customHeight="1">
      <c r="A88" s="100"/>
      <c r="B88" s="12"/>
      <c r="C88" s="12"/>
      <c r="D88" s="15"/>
      <c r="E88" s="118"/>
      <c r="F88" s="15"/>
      <c r="G88" s="18">
        <f t="shared" si="1"/>
        <v>0</v>
      </c>
      <c r="I88" s="59"/>
    </row>
    <row r="89" spans="1:9" s="1" customFormat="1" ht="19.899999999999999" customHeight="1">
      <c r="A89" s="100"/>
      <c r="B89" s="122" t="s">
        <v>107</v>
      </c>
      <c r="C89" s="12"/>
      <c r="D89" s="15"/>
      <c r="E89" s="118"/>
      <c r="F89" s="15"/>
      <c r="G89" s="18">
        <f t="shared" si="1"/>
        <v>0</v>
      </c>
      <c r="I89" s="59"/>
    </row>
    <row r="90" spans="1:9" s="1" customFormat="1" ht="19.899999999999999" customHeight="1">
      <c r="A90" s="100"/>
      <c r="B90" s="12" t="s">
        <v>108</v>
      </c>
      <c r="C90" s="12"/>
      <c r="D90" s="15" t="s">
        <v>67</v>
      </c>
      <c r="E90" s="118"/>
      <c r="F90" s="15"/>
      <c r="G90" s="18">
        <f t="shared" si="1"/>
        <v>0</v>
      </c>
      <c r="I90" s="59"/>
    </row>
    <row r="91" spans="1:9" s="1" customFormat="1" ht="19.899999999999999" customHeight="1">
      <c r="A91" s="100"/>
      <c r="B91" s="12" t="s">
        <v>109</v>
      </c>
      <c r="C91" s="12"/>
      <c r="D91" s="15" t="s">
        <v>67</v>
      </c>
      <c r="E91" s="118"/>
      <c r="F91" s="15"/>
      <c r="G91" s="18">
        <f t="shared" si="1"/>
        <v>0</v>
      </c>
      <c r="I91" s="59"/>
    </row>
    <row r="92" spans="1:9" s="1" customFormat="1" ht="19.899999999999999" customHeight="1">
      <c r="A92" s="100"/>
      <c r="B92" s="12" t="s">
        <v>110</v>
      </c>
      <c r="C92" s="12"/>
      <c r="D92" s="15" t="s">
        <v>67</v>
      </c>
      <c r="E92" s="118"/>
      <c r="F92" s="15"/>
      <c r="G92" s="18">
        <f t="shared" si="1"/>
        <v>0</v>
      </c>
      <c r="I92" s="59"/>
    </row>
    <row r="93" spans="1:9" s="1" customFormat="1" ht="19.899999999999999" customHeight="1">
      <c r="A93" s="100"/>
      <c r="B93" s="12"/>
      <c r="C93" s="12"/>
      <c r="D93" s="15"/>
      <c r="E93" s="118"/>
      <c r="F93" s="15"/>
      <c r="G93" s="18">
        <f t="shared" si="1"/>
        <v>0</v>
      </c>
      <c r="I93" s="59"/>
    </row>
    <row r="94" spans="1:9" s="1" customFormat="1" ht="19.899999999999999" customHeight="1">
      <c r="A94" s="100"/>
      <c r="B94" s="122" t="s">
        <v>111</v>
      </c>
      <c r="C94" s="12"/>
      <c r="D94" s="15"/>
      <c r="E94" s="118"/>
      <c r="F94" s="15"/>
      <c r="G94" s="18">
        <f t="shared" si="1"/>
        <v>0</v>
      </c>
      <c r="I94" s="59"/>
    </row>
    <row r="95" spans="1:9" s="1" customFormat="1" ht="19.899999999999999" customHeight="1">
      <c r="A95" s="100"/>
      <c r="B95" s="12" t="s">
        <v>112</v>
      </c>
      <c r="C95" s="12"/>
      <c r="D95" s="15"/>
      <c r="E95" s="118"/>
      <c r="F95" s="15"/>
      <c r="G95" s="18">
        <f t="shared" si="1"/>
        <v>0</v>
      </c>
      <c r="I95" s="59"/>
    </row>
    <row r="96" spans="1:9" s="1" customFormat="1" ht="19.899999999999999" customHeight="1">
      <c r="A96" s="100"/>
      <c r="B96" s="12" t="s">
        <v>113</v>
      </c>
      <c r="C96" s="12"/>
      <c r="D96" s="15" t="s">
        <v>59</v>
      </c>
      <c r="E96" s="118"/>
      <c r="F96" s="15"/>
      <c r="G96" s="18">
        <f t="shared" si="1"/>
        <v>0</v>
      </c>
      <c r="I96" s="59"/>
    </row>
    <row r="97" spans="1:9" s="1" customFormat="1" ht="19.899999999999999" customHeight="1">
      <c r="A97" s="100"/>
      <c r="B97" s="12"/>
      <c r="C97" s="12"/>
      <c r="D97" s="15"/>
      <c r="E97" s="118"/>
      <c r="F97" s="15"/>
      <c r="G97" s="18">
        <f t="shared" si="1"/>
        <v>0</v>
      </c>
      <c r="I97" s="59"/>
    </row>
    <row r="98" spans="1:9" s="1" customFormat="1" ht="19.899999999999999" customHeight="1">
      <c r="A98" s="100"/>
      <c r="B98" s="12" t="s">
        <v>114</v>
      </c>
      <c r="C98" s="12"/>
      <c r="D98" s="15" t="s">
        <v>45</v>
      </c>
      <c r="E98" s="118"/>
      <c r="F98" s="15"/>
      <c r="G98" s="18">
        <f t="shared" si="1"/>
        <v>0</v>
      </c>
      <c r="I98" s="59"/>
    </row>
    <row r="99" spans="1:9" s="1" customFormat="1" ht="19.899999999999999" customHeight="1">
      <c r="A99" s="104"/>
      <c r="B99" s="105"/>
      <c r="C99" s="106"/>
      <c r="D99" s="124"/>
      <c r="E99" s="119"/>
      <c r="F99" s="107"/>
      <c r="G99" s="18">
        <f t="shared" si="1"/>
        <v>0</v>
      </c>
      <c r="I99" s="59"/>
    </row>
    <row r="100" spans="1:9" s="1" customFormat="1" ht="19.899999999999999" customHeight="1">
      <c r="A100" s="100" t="s">
        <v>115</v>
      </c>
      <c r="B100" s="101" t="s">
        <v>116</v>
      </c>
      <c r="C100" s="12"/>
      <c r="D100" s="15"/>
      <c r="E100" s="118"/>
      <c r="F100" s="15"/>
      <c r="G100" s="18">
        <f t="shared" si="1"/>
        <v>0</v>
      </c>
      <c r="I100" s="59"/>
    </row>
    <row r="101" spans="1:9" s="1" customFormat="1" ht="19.899999999999999" customHeight="1">
      <c r="A101" s="100"/>
      <c r="B101" s="101"/>
      <c r="C101" s="12"/>
      <c r="D101" s="15"/>
      <c r="E101" s="118"/>
      <c r="F101" s="15"/>
      <c r="G101" s="18">
        <f t="shared" si="1"/>
        <v>0</v>
      </c>
      <c r="I101" s="59"/>
    </row>
    <row r="102" spans="1:9" s="1" customFormat="1" ht="19.899999999999999" customHeight="1">
      <c r="A102" s="100"/>
      <c r="B102" s="122" t="s">
        <v>117</v>
      </c>
      <c r="C102" s="12"/>
      <c r="D102" s="15"/>
      <c r="E102" s="118"/>
      <c r="F102" s="15"/>
      <c r="G102" s="18">
        <f t="shared" si="1"/>
        <v>0</v>
      </c>
      <c r="I102" s="59"/>
    </row>
    <row r="103" spans="1:9" s="1" customFormat="1" ht="19.899999999999999" customHeight="1">
      <c r="A103" s="100"/>
      <c r="B103" s="12" t="s">
        <v>118</v>
      </c>
      <c r="C103" s="12"/>
      <c r="D103" s="15" t="s">
        <v>67</v>
      </c>
      <c r="E103" s="118"/>
      <c r="F103" s="15"/>
      <c r="G103" s="18">
        <f t="shared" si="1"/>
        <v>0</v>
      </c>
      <c r="I103" s="59"/>
    </row>
    <row r="104" spans="1:9" s="1" customFormat="1" ht="19.899999999999999" customHeight="1">
      <c r="A104" s="100"/>
      <c r="B104" s="12" t="s">
        <v>119</v>
      </c>
      <c r="C104" s="12"/>
      <c r="D104" s="15" t="s">
        <v>70</v>
      </c>
      <c r="E104" s="118"/>
      <c r="F104" s="15"/>
      <c r="G104" s="18">
        <f t="shared" si="1"/>
        <v>0</v>
      </c>
      <c r="I104" s="59"/>
    </row>
    <row r="105" spans="1:9" s="1" customFormat="1" ht="19.899999999999999" customHeight="1">
      <c r="A105" s="100"/>
      <c r="B105" s="12" t="s">
        <v>120</v>
      </c>
      <c r="C105" s="12"/>
      <c r="D105" s="15" t="s">
        <v>67</v>
      </c>
      <c r="E105" s="118"/>
      <c r="F105" s="15"/>
      <c r="G105" s="18">
        <f t="shared" si="1"/>
        <v>0</v>
      </c>
      <c r="I105" s="59"/>
    </row>
    <row r="106" spans="1:9" s="1" customFormat="1" ht="19.899999999999999" customHeight="1">
      <c r="A106" s="100"/>
      <c r="B106" s="12" t="s">
        <v>121</v>
      </c>
      <c r="C106" s="12"/>
      <c r="D106" s="15" t="s">
        <v>59</v>
      </c>
      <c r="E106" s="118"/>
      <c r="F106" s="15"/>
      <c r="G106" s="18">
        <f t="shared" si="1"/>
        <v>0</v>
      </c>
      <c r="I106" s="59"/>
    </row>
    <row r="107" spans="1:9" s="1" customFormat="1" ht="19.899999999999999" customHeight="1">
      <c r="A107" s="100"/>
      <c r="B107" s="12" t="s">
        <v>122</v>
      </c>
      <c r="C107" s="12"/>
      <c r="D107" s="15" t="s">
        <v>45</v>
      </c>
      <c r="E107" s="118"/>
      <c r="F107" s="15"/>
      <c r="G107" s="18">
        <f t="shared" si="1"/>
        <v>0</v>
      </c>
      <c r="I107" s="59"/>
    </row>
    <row r="108" spans="1:9" s="1" customFormat="1" ht="19.899999999999999" customHeight="1">
      <c r="A108" s="100"/>
      <c r="B108" s="12" t="s">
        <v>114</v>
      </c>
      <c r="C108" s="12"/>
      <c r="D108" s="15" t="s">
        <v>45</v>
      </c>
      <c r="E108" s="118"/>
      <c r="F108" s="15"/>
      <c r="G108" s="18">
        <f t="shared" si="1"/>
        <v>0</v>
      </c>
      <c r="I108" s="59"/>
    </row>
    <row r="109" spans="1:9" s="1" customFormat="1" ht="19.899999999999999" customHeight="1">
      <c r="A109" s="100"/>
      <c r="B109" s="12" t="s">
        <v>123</v>
      </c>
      <c r="C109" s="12"/>
      <c r="D109" s="15" t="s">
        <v>45</v>
      </c>
      <c r="E109" s="118"/>
      <c r="F109" s="15"/>
      <c r="G109" s="18">
        <f t="shared" si="1"/>
        <v>0</v>
      </c>
      <c r="I109" s="59"/>
    </row>
    <row r="110" spans="1:9" s="1" customFormat="1" ht="19.899999999999999" customHeight="1">
      <c r="A110" s="104"/>
      <c r="B110" s="105"/>
      <c r="C110" s="106"/>
      <c r="D110" s="124"/>
      <c r="E110" s="119"/>
      <c r="F110" s="107"/>
      <c r="G110" s="18">
        <f t="shared" si="1"/>
        <v>0</v>
      </c>
      <c r="I110" s="59"/>
    </row>
    <row r="111" spans="1:9" s="1" customFormat="1" ht="19.899999999999999" customHeight="1">
      <c r="A111" s="100" t="s">
        <v>124</v>
      </c>
      <c r="B111" s="101" t="s">
        <v>125</v>
      </c>
      <c r="C111" s="12"/>
      <c r="D111" s="15"/>
      <c r="E111" s="118"/>
      <c r="F111" s="15"/>
      <c r="G111" s="18">
        <f t="shared" si="1"/>
        <v>0</v>
      </c>
      <c r="I111" s="59"/>
    </row>
    <row r="112" spans="1:9" s="1" customFormat="1" ht="19.899999999999999" customHeight="1">
      <c r="A112" s="100"/>
      <c r="B112" s="101"/>
      <c r="C112" s="12"/>
      <c r="D112" s="15"/>
      <c r="E112" s="118"/>
      <c r="F112" s="15"/>
      <c r="G112" s="18">
        <f t="shared" si="1"/>
        <v>0</v>
      </c>
      <c r="I112" s="59"/>
    </row>
    <row r="113" spans="1:9" s="1" customFormat="1" ht="19.899999999999999" customHeight="1">
      <c r="A113" s="100"/>
      <c r="B113" s="12" t="s">
        <v>132</v>
      </c>
      <c r="C113" s="12"/>
      <c r="D113" s="15" t="s">
        <v>58</v>
      </c>
      <c r="E113" s="118"/>
      <c r="F113" s="15"/>
      <c r="G113" s="18">
        <f t="shared" si="1"/>
        <v>0</v>
      </c>
      <c r="I113" s="59"/>
    </row>
    <row r="114" spans="1:9" s="1" customFormat="1" ht="19.899999999999999" customHeight="1">
      <c r="A114" s="100"/>
      <c r="B114" s="12" t="s">
        <v>126</v>
      </c>
      <c r="C114" s="12"/>
      <c r="D114" s="15" t="s">
        <v>58</v>
      </c>
      <c r="E114" s="118"/>
      <c r="F114" s="15"/>
      <c r="G114" s="18">
        <f t="shared" si="1"/>
        <v>0</v>
      </c>
      <c r="I114" s="59"/>
    </row>
    <row r="115" spans="1:9" s="1" customFormat="1" ht="19.899999999999999" customHeight="1">
      <c r="A115" s="100"/>
      <c r="B115" s="12" t="s">
        <v>133</v>
      </c>
      <c r="C115" s="12"/>
      <c r="D115" s="15" t="s">
        <v>67</v>
      </c>
      <c r="E115" s="118"/>
      <c r="F115" s="15"/>
      <c r="G115" s="18">
        <f t="shared" si="1"/>
        <v>0</v>
      </c>
      <c r="I115" s="59"/>
    </row>
    <row r="116" spans="1:9" s="1" customFormat="1" ht="19.899999999999999" customHeight="1">
      <c r="A116" s="100"/>
      <c r="B116" s="12" t="s">
        <v>136</v>
      </c>
      <c r="C116" s="12"/>
      <c r="D116" s="15" t="s">
        <v>67</v>
      </c>
      <c r="E116" s="118"/>
      <c r="F116" s="15"/>
      <c r="G116" s="18">
        <f t="shared" si="1"/>
        <v>0</v>
      </c>
      <c r="I116" s="59"/>
    </row>
    <row r="117" spans="1:9" s="1" customFormat="1" ht="19.899999999999999" customHeight="1">
      <c r="A117" s="100"/>
      <c r="B117" s="12" t="s">
        <v>134</v>
      </c>
      <c r="C117" s="12"/>
      <c r="D117" s="15" t="s">
        <v>67</v>
      </c>
      <c r="E117" s="118"/>
      <c r="F117" s="15"/>
      <c r="G117" s="18">
        <f t="shared" si="1"/>
        <v>0</v>
      </c>
      <c r="I117" s="59"/>
    </row>
    <row r="118" spans="1:9" s="1" customFormat="1" ht="19.899999999999999" customHeight="1">
      <c r="A118" s="100"/>
      <c r="B118" s="12" t="s">
        <v>135</v>
      </c>
      <c r="C118" s="12"/>
      <c r="D118" s="15" t="s">
        <v>67</v>
      </c>
      <c r="E118" s="118"/>
      <c r="F118" s="15"/>
      <c r="G118" s="18">
        <f t="shared" si="1"/>
        <v>0</v>
      </c>
      <c r="I118" s="59"/>
    </row>
    <row r="119" spans="1:9" s="1" customFormat="1" ht="19.899999999999999" customHeight="1">
      <c r="A119" s="100"/>
      <c r="B119" s="12"/>
      <c r="C119" s="12"/>
      <c r="D119" s="15"/>
      <c r="E119" s="118"/>
      <c r="F119" s="15"/>
      <c r="G119" s="18">
        <f t="shared" si="1"/>
        <v>0</v>
      </c>
      <c r="I119" s="59"/>
    </row>
    <row r="120" spans="1:9" s="1" customFormat="1" ht="19.899999999999999" customHeight="1">
      <c r="A120" s="100"/>
      <c r="B120" s="122" t="s">
        <v>121</v>
      </c>
      <c r="C120" s="12"/>
      <c r="D120" s="15"/>
      <c r="E120" s="118"/>
      <c r="F120" s="15"/>
      <c r="G120" s="18">
        <f t="shared" si="1"/>
        <v>0</v>
      </c>
      <c r="I120" s="59"/>
    </row>
    <row r="121" spans="1:9" s="1" customFormat="1" ht="19.899999999999999" customHeight="1">
      <c r="A121" s="100"/>
      <c r="B121" s="12" t="s">
        <v>137</v>
      </c>
      <c r="C121" s="12"/>
      <c r="D121" s="15" t="s">
        <v>45</v>
      </c>
      <c r="E121" s="118"/>
      <c r="F121" s="15"/>
      <c r="G121" s="18">
        <f t="shared" si="1"/>
        <v>0</v>
      </c>
      <c r="I121" s="59"/>
    </row>
    <row r="122" spans="1:9" s="1" customFormat="1" ht="19.899999999999999" customHeight="1">
      <c r="A122" s="100"/>
      <c r="B122" s="12" t="s">
        <v>127</v>
      </c>
      <c r="C122" s="12"/>
      <c r="D122" s="15" t="s">
        <v>59</v>
      </c>
      <c r="E122" s="118"/>
      <c r="F122" s="15"/>
      <c r="G122" s="18">
        <f t="shared" si="1"/>
        <v>0</v>
      </c>
      <c r="I122" s="59"/>
    </row>
    <row r="123" spans="1:9" s="1" customFormat="1" ht="19.899999999999999" customHeight="1">
      <c r="A123" s="100"/>
      <c r="B123" s="12" t="s">
        <v>128</v>
      </c>
      <c r="C123" s="12"/>
      <c r="D123" s="15" t="s">
        <v>59</v>
      </c>
      <c r="E123" s="118"/>
      <c r="F123" s="15"/>
      <c r="G123" s="18">
        <f t="shared" si="1"/>
        <v>0</v>
      </c>
      <c r="I123" s="59"/>
    </row>
    <row r="124" spans="1:9" s="1" customFormat="1" ht="19.899999999999999" customHeight="1">
      <c r="A124" s="100"/>
      <c r="B124" s="12" t="s">
        <v>129</v>
      </c>
      <c r="C124" s="12"/>
      <c r="D124" s="15" t="s">
        <v>59</v>
      </c>
      <c r="E124" s="118"/>
      <c r="F124" s="15"/>
      <c r="G124" s="18">
        <f t="shared" si="1"/>
        <v>0</v>
      </c>
      <c r="I124" s="59"/>
    </row>
    <row r="125" spans="1:9" s="1" customFormat="1" ht="19.899999999999999" customHeight="1">
      <c r="A125" s="100"/>
      <c r="B125" s="12" t="s">
        <v>130</v>
      </c>
      <c r="C125" s="12"/>
      <c r="D125" s="15" t="s">
        <v>45</v>
      </c>
      <c r="E125" s="118"/>
      <c r="F125" s="15"/>
      <c r="G125" s="18">
        <f t="shared" si="1"/>
        <v>0</v>
      </c>
      <c r="I125" s="59"/>
    </row>
    <row r="126" spans="1:9" s="1" customFormat="1" ht="19.899999999999999" customHeight="1">
      <c r="A126" s="100"/>
      <c r="B126" s="12"/>
      <c r="C126" s="12"/>
      <c r="D126" s="15"/>
      <c r="E126" s="118"/>
      <c r="F126" s="15"/>
      <c r="G126" s="18">
        <f t="shared" si="1"/>
        <v>0</v>
      </c>
      <c r="I126" s="59"/>
    </row>
    <row r="127" spans="1:9" s="1" customFormat="1" ht="19.899999999999999" customHeight="1">
      <c r="A127" s="100"/>
      <c r="B127" s="12" t="s">
        <v>138</v>
      </c>
      <c r="C127" s="12"/>
      <c r="D127" s="15" t="s">
        <v>45</v>
      </c>
      <c r="E127" s="118"/>
      <c r="F127" s="15"/>
      <c r="G127" s="18">
        <f t="shared" si="1"/>
        <v>0</v>
      </c>
      <c r="I127" s="59"/>
    </row>
    <row r="128" spans="1:9" s="1" customFormat="1" ht="19.899999999999999" customHeight="1">
      <c r="A128" s="100"/>
      <c r="B128" s="12" t="s">
        <v>66</v>
      </c>
      <c r="C128" s="12"/>
      <c r="D128" s="15" t="s">
        <v>45</v>
      </c>
      <c r="E128" s="118"/>
      <c r="F128" s="15"/>
      <c r="G128" s="18">
        <f t="shared" si="1"/>
        <v>0</v>
      </c>
      <c r="I128" s="59"/>
    </row>
    <row r="129" spans="1:9" s="1" customFormat="1" ht="19.899999999999999" customHeight="1">
      <c r="A129" s="11"/>
      <c r="B129" s="12" t="s">
        <v>131</v>
      </c>
      <c r="C129" s="12"/>
      <c r="D129" s="15" t="s">
        <v>45</v>
      </c>
      <c r="E129" s="118"/>
      <c r="F129" s="15"/>
      <c r="G129" s="18">
        <f t="shared" si="1"/>
        <v>0</v>
      </c>
      <c r="I129" s="59"/>
    </row>
    <row r="130" spans="1:9" s="1" customFormat="1" ht="19.899999999999999" customHeight="1">
      <c r="A130" s="11"/>
      <c r="B130" s="12" t="s">
        <v>182</v>
      </c>
      <c r="C130" s="12"/>
      <c r="D130" s="15" t="s">
        <v>45</v>
      </c>
      <c r="E130" s="118"/>
      <c r="F130" s="15"/>
      <c r="G130" s="18">
        <f t="shared" si="1"/>
        <v>0</v>
      </c>
      <c r="I130" s="59"/>
    </row>
    <row r="131" spans="1:9" s="1" customFormat="1" ht="19.899999999999999" customHeight="1">
      <c r="A131" s="11"/>
      <c r="B131" s="12" t="s">
        <v>114</v>
      </c>
      <c r="C131" s="12"/>
      <c r="D131" s="15" t="s">
        <v>45</v>
      </c>
      <c r="E131" s="118"/>
      <c r="F131" s="15"/>
      <c r="G131" s="18">
        <f t="shared" si="1"/>
        <v>0</v>
      </c>
      <c r="I131" s="59"/>
    </row>
    <row r="132" spans="1:9" s="1" customFormat="1" ht="19.899999999999999" customHeight="1">
      <c r="A132" s="11"/>
      <c r="B132" s="102"/>
      <c r="C132" s="12"/>
      <c r="D132" s="15"/>
      <c r="E132" s="118"/>
      <c r="F132" s="15"/>
      <c r="G132" s="18">
        <f t="shared" si="1"/>
        <v>0</v>
      </c>
      <c r="I132" s="59"/>
    </row>
    <row r="133" spans="1:9" s="1" customFormat="1" ht="19.899999999999999" customHeight="1">
      <c r="A133" s="114"/>
      <c r="B133" s="115"/>
      <c r="C133" s="116"/>
      <c r="D133" s="181" t="s">
        <v>24</v>
      </c>
      <c r="E133" s="182"/>
      <c r="F133" s="183"/>
      <c r="G133" s="117">
        <f>SUM(G14:G132)</f>
        <v>0</v>
      </c>
      <c r="I133" s="59"/>
    </row>
    <row r="134" spans="1:9" s="1" customFormat="1" ht="19.899999999999999" customHeight="1">
      <c r="A134" s="104"/>
      <c r="B134" s="105"/>
      <c r="C134" s="106"/>
      <c r="D134" s="107"/>
      <c r="E134" s="119"/>
      <c r="F134" s="107"/>
      <c r="G134" s="108"/>
      <c r="I134" s="59"/>
    </row>
    <row r="135" spans="1:9" s="1" customFormat="1" ht="19.899999999999999" customHeight="1">
      <c r="A135" s="104">
        <v>4</v>
      </c>
      <c r="B135" s="105" t="s">
        <v>42</v>
      </c>
      <c r="C135" s="106"/>
      <c r="D135" s="107"/>
      <c r="E135" s="119"/>
      <c r="F135" s="107"/>
      <c r="G135" s="108">
        <f t="shared" ref="G135" si="2">E135*F135</f>
        <v>0</v>
      </c>
      <c r="I135" s="59"/>
    </row>
    <row r="136" spans="1:9" s="1" customFormat="1" ht="19.899999999999999" customHeight="1">
      <c r="A136" s="104"/>
      <c r="B136" s="105"/>
      <c r="C136" s="106"/>
      <c r="D136" s="107"/>
      <c r="E136" s="119"/>
      <c r="F136" s="107"/>
      <c r="G136" s="108"/>
      <c r="I136" s="59"/>
    </row>
    <row r="137" spans="1:9" s="1" customFormat="1" ht="19.899999999999999" customHeight="1">
      <c r="A137" s="100" t="s">
        <v>37</v>
      </c>
      <c r="B137" s="101" t="s">
        <v>43</v>
      </c>
      <c r="C137" s="12"/>
      <c r="D137" s="15"/>
      <c r="E137" s="118"/>
      <c r="F137" s="15"/>
      <c r="G137" s="18">
        <f t="shared" ref="G137:G200" si="3">E137*F137</f>
        <v>0</v>
      </c>
      <c r="I137" s="59"/>
    </row>
    <row r="138" spans="1:9" s="1" customFormat="1" ht="19.899999999999999" customHeight="1">
      <c r="A138" s="100"/>
      <c r="B138" s="101"/>
      <c r="C138" s="12"/>
      <c r="D138" s="15"/>
      <c r="E138" s="118"/>
      <c r="F138" s="15"/>
      <c r="G138" s="18">
        <f t="shared" si="3"/>
        <v>0</v>
      </c>
      <c r="I138" s="59"/>
    </row>
    <row r="139" spans="1:9" s="1" customFormat="1" ht="19.899999999999999" customHeight="1">
      <c r="A139" s="100"/>
      <c r="B139" s="102" t="s">
        <v>44</v>
      </c>
      <c r="C139" s="12"/>
      <c r="D139" s="15" t="s">
        <v>45</v>
      </c>
      <c r="E139" s="118"/>
      <c r="F139" s="15"/>
      <c r="G139" s="18">
        <f t="shared" si="3"/>
        <v>0</v>
      </c>
      <c r="I139" s="59"/>
    </row>
    <row r="140" spans="1:9" s="1" customFormat="1" ht="19.899999999999999" customHeight="1">
      <c r="A140" s="100"/>
      <c r="B140" s="102" t="s">
        <v>46</v>
      </c>
      <c r="C140" s="12"/>
      <c r="D140" s="15" t="s">
        <v>45</v>
      </c>
      <c r="E140" s="118"/>
      <c r="F140" s="15"/>
      <c r="G140" s="18">
        <f t="shared" si="3"/>
        <v>0</v>
      </c>
      <c r="I140" s="59"/>
    </row>
    <row r="141" spans="1:9" s="1" customFormat="1" ht="19.899999999999999" customHeight="1">
      <c r="A141" s="100"/>
      <c r="B141" s="102" t="s">
        <v>139</v>
      </c>
      <c r="C141" s="12"/>
      <c r="D141" s="15" t="s">
        <v>45</v>
      </c>
      <c r="E141" s="118"/>
      <c r="F141" s="15"/>
      <c r="G141" s="18">
        <f t="shared" si="3"/>
        <v>0</v>
      </c>
      <c r="I141" s="59"/>
    </row>
    <row r="142" spans="1:9" s="1" customFormat="1" ht="19.899999999999999" customHeight="1">
      <c r="A142" s="100"/>
      <c r="B142" s="102" t="s">
        <v>48</v>
      </c>
      <c r="C142" s="12"/>
      <c r="D142" s="15" t="s">
        <v>45</v>
      </c>
      <c r="E142" s="118"/>
      <c r="F142" s="15"/>
      <c r="G142" s="18">
        <f t="shared" si="3"/>
        <v>0</v>
      </c>
      <c r="I142" s="59"/>
    </row>
    <row r="143" spans="1:9" s="1" customFormat="1" ht="19.899999999999999" customHeight="1">
      <c r="A143" s="104"/>
      <c r="B143" s="105"/>
      <c r="C143" s="106"/>
      <c r="D143" s="124"/>
      <c r="E143" s="119"/>
      <c r="F143" s="107"/>
      <c r="G143" s="18">
        <f>E143*F143</f>
        <v>0</v>
      </c>
      <c r="I143" s="59"/>
    </row>
    <row r="144" spans="1:9" s="1" customFormat="1" ht="19.899999999999999" customHeight="1">
      <c r="A144" s="100" t="s">
        <v>38</v>
      </c>
      <c r="B144" s="101" t="s">
        <v>49</v>
      </c>
      <c r="C144" s="12"/>
      <c r="D144" s="15"/>
      <c r="E144" s="118"/>
      <c r="F144" s="15"/>
      <c r="I144" s="59"/>
    </row>
    <row r="145" spans="1:9" s="1" customFormat="1" ht="19.899999999999999" customHeight="1">
      <c r="A145" s="100"/>
      <c r="B145" s="101"/>
      <c r="C145" s="12"/>
      <c r="D145" s="15"/>
      <c r="E145" s="118"/>
      <c r="F145" s="15"/>
      <c r="G145" s="18">
        <f t="shared" si="3"/>
        <v>0</v>
      </c>
      <c r="I145" s="59"/>
    </row>
    <row r="146" spans="1:9" s="1" customFormat="1" ht="19.899999999999999" customHeight="1">
      <c r="A146" s="100"/>
      <c r="B146" s="122" t="s">
        <v>50</v>
      </c>
      <c r="C146" s="12"/>
      <c r="D146" s="15"/>
      <c r="E146" s="118"/>
      <c r="F146" s="15"/>
      <c r="G146" s="18">
        <f t="shared" si="3"/>
        <v>0</v>
      </c>
      <c r="I146" s="59"/>
    </row>
    <row r="147" spans="1:9" s="1" customFormat="1" ht="19.899999999999999" customHeight="1">
      <c r="A147" s="100"/>
      <c r="B147" s="12" t="s">
        <v>51</v>
      </c>
      <c r="C147" s="12"/>
      <c r="D147" s="15" t="s">
        <v>58</v>
      </c>
      <c r="E147" s="118"/>
      <c r="F147" s="15"/>
      <c r="G147" s="18">
        <f t="shared" si="3"/>
        <v>0</v>
      </c>
      <c r="I147" s="59"/>
    </row>
    <row r="148" spans="1:9" s="1" customFormat="1" ht="19.899999999999999" customHeight="1">
      <c r="A148" s="100"/>
      <c r="B148" s="12" t="s">
        <v>52</v>
      </c>
      <c r="C148" s="12"/>
      <c r="D148" s="15" t="s">
        <v>58</v>
      </c>
      <c r="E148" s="118"/>
      <c r="F148" s="15"/>
      <c r="G148" s="18">
        <f t="shared" si="3"/>
        <v>0</v>
      </c>
      <c r="I148" s="59"/>
    </row>
    <row r="149" spans="1:9" s="1" customFormat="1" ht="19.899999999999999" customHeight="1">
      <c r="A149" s="100"/>
      <c r="B149" s="12" t="s">
        <v>53</v>
      </c>
      <c r="C149" s="12"/>
      <c r="D149" s="15" t="s">
        <v>45</v>
      </c>
      <c r="E149" s="118"/>
      <c r="F149" s="15"/>
      <c r="G149" s="18">
        <f t="shared" si="3"/>
        <v>0</v>
      </c>
      <c r="I149" s="59"/>
    </row>
    <row r="150" spans="1:9" s="1" customFormat="1" ht="19.899999999999999" customHeight="1">
      <c r="A150" s="100"/>
      <c r="B150" s="12" t="s">
        <v>54</v>
      </c>
      <c r="C150" s="12"/>
      <c r="D150" s="15" t="s">
        <v>45</v>
      </c>
      <c r="E150" s="118"/>
      <c r="F150" s="15"/>
      <c r="G150" s="18">
        <f t="shared" si="3"/>
        <v>0</v>
      </c>
      <c r="I150" s="59"/>
    </row>
    <row r="151" spans="1:9" s="1" customFormat="1" ht="19.899999999999999" customHeight="1">
      <c r="A151" s="100"/>
      <c r="B151" s="12"/>
      <c r="C151" s="12"/>
      <c r="D151" s="15"/>
      <c r="E151" s="118"/>
      <c r="F151" s="15"/>
      <c r="G151" s="18">
        <f t="shared" si="3"/>
        <v>0</v>
      </c>
      <c r="I151" s="59"/>
    </row>
    <row r="152" spans="1:9" s="1" customFormat="1" ht="19.899999999999999" customHeight="1">
      <c r="A152" s="100"/>
      <c r="B152" s="122" t="s">
        <v>55</v>
      </c>
      <c r="C152" s="12"/>
      <c r="D152" s="15"/>
      <c r="E152" s="118"/>
      <c r="F152" s="15"/>
      <c r="G152" s="18">
        <f t="shared" si="3"/>
        <v>0</v>
      </c>
      <c r="I152" s="59"/>
    </row>
    <row r="153" spans="1:9" s="1" customFormat="1" ht="19.899999999999999" customHeight="1">
      <c r="A153" s="100"/>
      <c r="B153" s="12" t="s">
        <v>55</v>
      </c>
      <c r="C153" s="12"/>
      <c r="D153" s="15" t="s">
        <v>45</v>
      </c>
      <c r="E153" s="118"/>
      <c r="F153" s="15"/>
      <c r="G153" s="18">
        <f t="shared" si="3"/>
        <v>0</v>
      </c>
      <c r="I153" s="59"/>
    </row>
    <row r="154" spans="1:9" s="1" customFormat="1" ht="19.899999999999999" customHeight="1">
      <c r="A154" s="100"/>
      <c r="B154" s="12"/>
      <c r="C154" s="12"/>
      <c r="D154" s="15"/>
      <c r="E154" s="118"/>
      <c r="F154" s="15"/>
      <c r="G154" s="18">
        <f t="shared" si="3"/>
        <v>0</v>
      </c>
      <c r="I154" s="59"/>
    </row>
    <row r="155" spans="1:9" s="1" customFormat="1" ht="33" customHeight="1">
      <c r="A155" s="100"/>
      <c r="B155" s="122" t="s">
        <v>56</v>
      </c>
      <c r="C155" s="12"/>
      <c r="D155" s="15"/>
      <c r="E155" s="118"/>
      <c r="F155" s="15"/>
      <c r="G155" s="18">
        <f t="shared" si="3"/>
        <v>0</v>
      </c>
      <c r="I155" s="59"/>
    </row>
    <row r="156" spans="1:9" s="1" customFormat="1" ht="19.899999999999999" customHeight="1">
      <c r="A156" s="100"/>
      <c r="B156" s="12" t="s">
        <v>57</v>
      </c>
      <c r="C156" s="12"/>
      <c r="D156" s="15" t="s">
        <v>59</v>
      </c>
      <c r="E156" s="118"/>
      <c r="F156" s="15"/>
      <c r="G156" s="18">
        <f t="shared" si="3"/>
        <v>0</v>
      </c>
      <c r="I156" s="59"/>
    </row>
    <row r="157" spans="1:9" s="1" customFormat="1" ht="19.899999999999999" customHeight="1">
      <c r="A157" s="104"/>
      <c r="B157" s="105"/>
      <c r="C157" s="106"/>
      <c r="D157" s="124"/>
      <c r="E157" s="119"/>
      <c r="F157" s="107"/>
      <c r="G157" s="18">
        <f t="shared" si="3"/>
        <v>0</v>
      </c>
      <c r="I157" s="59"/>
    </row>
    <row r="158" spans="1:9" s="1" customFormat="1" ht="19.899999999999999" customHeight="1">
      <c r="A158" s="100" t="s">
        <v>144</v>
      </c>
      <c r="B158" s="101" t="s">
        <v>61</v>
      </c>
      <c r="C158" s="12"/>
      <c r="D158" s="15"/>
      <c r="E158" s="118"/>
      <c r="F158" s="15"/>
      <c r="G158" s="18">
        <f t="shared" si="3"/>
        <v>0</v>
      </c>
      <c r="I158" s="59"/>
    </row>
    <row r="159" spans="1:9" s="1" customFormat="1" ht="19.899999999999999" customHeight="1">
      <c r="A159" s="100"/>
      <c r="B159" s="101"/>
      <c r="C159" s="12"/>
      <c r="D159" s="15"/>
      <c r="E159" s="118"/>
      <c r="F159" s="15"/>
      <c r="G159" s="18">
        <f t="shared" si="3"/>
        <v>0</v>
      </c>
      <c r="I159" s="59"/>
    </row>
    <row r="160" spans="1:9" s="1" customFormat="1" ht="19.899999999999999" customHeight="1">
      <c r="A160" s="100"/>
      <c r="B160" s="12" t="s">
        <v>140</v>
      </c>
      <c r="C160" s="12"/>
      <c r="D160" s="15" t="s">
        <v>67</v>
      </c>
      <c r="E160" s="118"/>
      <c r="F160" s="15"/>
      <c r="G160" s="18">
        <f t="shared" si="3"/>
        <v>0</v>
      </c>
      <c r="I160" s="59"/>
    </row>
    <row r="161" spans="1:9" s="1" customFormat="1" ht="19.899999999999999" customHeight="1">
      <c r="A161" s="100"/>
      <c r="B161" s="12" t="s">
        <v>141</v>
      </c>
      <c r="C161" s="12"/>
      <c r="D161" s="15" t="s">
        <v>67</v>
      </c>
      <c r="E161" s="118"/>
      <c r="F161" s="15"/>
      <c r="G161" s="18">
        <f t="shared" si="3"/>
        <v>0</v>
      </c>
      <c r="I161" s="59"/>
    </row>
    <row r="162" spans="1:9" s="1" customFormat="1" ht="19.899999999999999" customHeight="1">
      <c r="A162" s="100"/>
      <c r="B162" s="12" t="s">
        <v>64</v>
      </c>
      <c r="C162" s="12"/>
      <c r="D162" s="15" t="s">
        <v>45</v>
      </c>
      <c r="E162" s="118"/>
      <c r="F162" s="15"/>
      <c r="G162" s="18">
        <f t="shared" si="3"/>
        <v>0</v>
      </c>
      <c r="I162" s="59"/>
    </row>
    <row r="163" spans="1:9" s="1" customFormat="1" ht="19.899999999999999" customHeight="1">
      <c r="A163" s="100"/>
      <c r="B163" s="12" t="s">
        <v>65</v>
      </c>
      <c r="C163" s="12"/>
      <c r="D163" s="15" t="s">
        <v>45</v>
      </c>
      <c r="E163" s="118"/>
      <c r="F163" s="15"/>
      <c r="G163" s="18">
        <f t="shared" si="3"/>
        <v>0</v>
      </c>
      <c r="I163" s="59"/>
    </row>
    <row r="164" spans="1:9" s="1" customFormat="1" ht="19.899999999999999" customHeight="1">
      <c r="A164" s="100"/>
      <c r="B164" s="12" t="s">
        <v>66</v>
      </c>
      <c r="C164" s="12"/>
      <c r="D164" s="15" t="s">
        <v>45</v>
      </c>
      <c r="E164" s="118"/>
      <c r="F164" s="15"/>
      <c r="G164" s="18">
        <f t="shared" si="3"/>
        <v>0</v>
      </c>
      <c r="I164" s="59"/>
    </row>
    <row r="165" spans="1:9" s="1" customFormat="1" ht="19.899999999999999" customHeight="1">
      <c r="A165" s="100"/>
      <c r="B165" s="12"/>
      <c r="C165" s="12"/>
      <c r="D165" s="15"/>
      <c r="E165" s="118"/>
      <c r="F165" s="15"/>
      <c r="G165" s="18">
        <f t="shared" si="3"/>
        <v>0</v>
      </c>
      <c r="I165" s="59"/>
    </row>
    <row r="166" spans="1:9" s="1" customFormat="1" ht="19.899999999999999" customHeight="1">
      <c r="A166" s="100" t="s">
        <v>145</v>
      </c>
      <c r="B166" s="101" t="s">
        <v>69</v>
      </c>
      <c r="C166" s="12"/>
      <c r="D166" s="15"/>
      <c r="E166" s="118"/>
      <c r="F166" s="15"/>
      <c r="G166" s="18">
        <f t="shared" si="3"/>
        <v>0</v>
      </c>
      <c r="I166" s="59"/>
    </row>
    <row r="167" spans="1:9" s="1" customFormat="1" ht="19.899999999999999" customHeight="1">
      <c r="A167" s="100"/>
      <c r="B167" s="101"/>
      <c r="C167" s="12"/>
      <c r="D167" s="15"/>
      <c r="E167" s="118"/>
      <c r="F167" s="15"/>
      <c r="G167" s="18">
        <f t="shared" si="3"/>
        <v>0</v>
      </c>
      <c r="I167" s="59"/>
    </row>
    <row r="168" spans="1:9" s="1" customFormat="1" ht="19.899999999999999" customHeight="1">
      <c r="A168" s="100"/>
      <c r="B168" s="12" t="s">
        <v>71</v>
      </c>
      <c r="C168" s="12"/>
      <c r="D168" s="15" t="s">
        <v>70</v>
      </c>
      <c r="E168" s="118"/>
      <c r="F168" s="15"/>
      <c r="G168" s="18">
        <f t="shared" si="3"/>
        <v>0</v>
      </c>
      <c r="I168" s="59"/>
    </row>
    <row r="169" spans="1:9" s="1" customFormat="1" ht="19.899999999999999" customHeight="1">
      <c r="A169" s="100"/>
      <c r="B169" s="12"/>
      <c r="C169" s="12"/>
      <c r="D169" s="15"/>
      <c r="E169" s="118"/>
      <c r="F169" s="15"/>
      <c r="G169" s="18">
        <f t="shared" si="3"/>
        <v>0</v>
      </c>
      <c r="I169" s="59"/>
    </row>
    <row r="170" spans="1:9" s="1" customFormat="1" ht="19.899999999999999" customHeight="1">
      <c r="A170" s="100" t="s">
        <v>146</v>
      </c>
      <c r="B170" s="101" t="s">
        <v>72</v>
      </c>
      <c r="C170" s="12"/>
      <c r="D170" s="15"/>
      <c r="E170" s="118"/>
      <c r="F170" s="15"/>
      <c r="G170" s="18">
        <f t="shared" si="3"/>
        <v>0</v>
      </c>
      <c r="I170" s="59"/>
    </row>
    <row r="171" spans="1:9" s="1" customFormat="1" ht="19.899999999999999" customHeight="1">
      <c r="A171" s="100"/>
      <c r="B171" s="101"/>
      <c r="C171" s="12"/>
      <c r="D171" s="15"/>
      <c r="E171" s="118"/>
      <c r="F171" s="15"/>
      <c r="G171" s="18">
        <f t="shared" si="3"/>
        <v>0</v>
      </c>
      <c r="I171" s="59"/>
    </row>
    <row r="172" spans="1:9" s="1" customFormat="1" ht="19.899999999999999" customHeight="1">
      <c r="A172" s="100"/>
      <c r="B172" s="12" t="s">
        <v>74</v>
      </c>
      <c r="C172" s="12"/>
      <c r="D172" s="15" t="s">
        <v>70</v>
      </c>
      <c r="E172" s="118"/>
      <c r="F172" s="15"/>
      <c r="G172" s="18">
        <f t="shared" si="3"/>
        <v>0</v>
      </c>
      <c r="I172" s="59"/>
    </row>
    <row r="173" spans="1:9" s="1" customFormat="1" ht="19.899999999999999" customHeight="1">
      <c r="A173" s="100"/>
      <c r="B173" s="12"/>
      <c r="C173" s="12"/>
      <c r="D173" s="15"/>
      <c r="E173" s="118"/>
      <c r="F173" s="15"/>
      <c r="G173" s="18">
        <f t="shared" si="3"/>
        <v>0</v>
      </c>
      <c r="I173" s="59"/>
    </row>
    <row r="174" spans="1:9" s="1" customFormat="1" ht="19.899999999999999" customHeight="1">
      <c r="A174" s="100" t="s">
        <v>147</v>
      </c>
      <c r="B174" s="101" t="s">
        <v>76</v>
      </c>
      <c r="C174" s="12"/>
      <c r="D174" s="15"/>
      <c r="E174" s="118"/>
      <c r="F174" s="15"/>
      <c r="G174" s="18">
        <f t="shared" si="3"/>
        <v>0</v>
      </c>
      <c r="I174" s="59"/>
    </row>
    <row r="175" spans="1:9" s="1" customFormat="1" ht="19.899999999999999" customHeight="1">
      <c r="A175" s="100"/>
      <c r="B175" s="101"/>
      <c r="C175" s="12"/>
      <c r="D175" s="15"/>
      <c r="E175" s="118"/>
      <c r="F175" s="15"/>
      <c r="G175" s="18">
        <f t="shared" si="3"/>
        <v>0</v>
      </c>
      <c r="I175" s="59"/>
    </row>
    <row r="176" spans="1:9" s="1" customFormat="1" ht="19.899999999999999" customHeight="1">
      <c r="A176" s="100"/>
      <c r="B176" s="122" t="s">
        <v>77</v>
      </c>
      <c r="C176" s="12"/>
      <c r="D176" s="15"/>
      <c r="E176" s="118"/>
      <c r="F176" s="15"/>
      <c r="G176" s="18">
        <f t="shared" si="3"/>
        <v>0</v>
      </c>
      <c r="I176" s="59"/>
    </row>
    <row r="177" spans="1:9" s="1" customFormat="1" ht="19.899999999999999" customHeight="1">
      <c r="A177" s="100"/>
      <c r="B177" s="12" t="s">
        <v>143</v>
      </c>
      <c r="C177" s="12"/>
      <c r="D177" s="15" t="s">
        <v>45</v>
      </c>
      <c r="E177" s="118"/>
      <c r="F177" s="15"/>
      <c r="G177" s="18">
        <f t="shared" si="3"/>
        <v>0</v>
      </c>
      <c r="I177" s="59"/>
    </row>
    <row r="178" spans="1:9" s="1" customFormat="1" ht="19.899999999999999" customHeight="1">
      <c r="A178" s="104"/>
      <c r="B178" s="105"/>
      <c r="C178" s="106"/>
      <c r="D178" s="124"/>
      <c r="E178" s="119"/>
      <c r="F178" s="107"/>
      <c r="G178" s="18">
        <f t="shared" si="3"/>
        <v>0</v>
      </c>
      <c r="I178" s="59"/>
    </row>
    <row r="179" spans="1:9" s="1" customFormat="1" ht="19.899999999999999" customHeight="1">
      <c r="A179" s="100" t="s">
        <v>148</v>
      </c>
      <c r="B179" s="101" t="s">
        <v>79</v>
      </c>
      <c r="C179" s="12"/>
      <c r="D179" s="15"/>
      <c r="E179" s="118"/>
      <c r="F179" s="15"/>
      <c r="G179" s="18">
        <f t="shared" si="3"/>
        <v>0</v>
      </c>
      <c r="I179" s="59"/>
    </row>
    <row r="180" spans="1:9" s="1" customFormat="1" ht="19.899999999999999" customHeight="1">
      <c r="A180" s="100"/>
      <c r="B180" s="101"/>
      <c r="C180" s="12"/>
      <c r="D180" s="15"/>
      <c r="E180" s="118"/>
      <c r="F180" s="15"/>
      <c r="G180" s="18">
        <f t="shared" si="3"/>
        <v>0</v>
      </c>
      <c r="I180" s="59"/>
    </row>
    <row r="181" spans="1:9" s="1" customFormat="1" ht="19.899999999999999" customHeight="1">
      <c r="A181" s="100"/>
      <c r="B181" s="122" t="s">
        <v>80</v>
      </c>
      <c r="C181" s="12"/>
      <c r="D181" s="15"/>
      <c r="E181" s="118"/>
      <c r="F181" s="15"/>
      <c r="G181" s="18">
        <f t="shared" si="3"/>
        <v>0</v>
      </c>
      <c r="I181" s="59"/>
    </row>
    <row r="182" spans="1:9" s="1" customFormat="1" ht="19.899999999999999" customHeight="1">
      <c r="A182" s="100"/>
      <c r="B182" s="12" t="s">
        <v>81</v>
      </c>
      <c r="C182" s="12"/>
      <c r="D182" s="15" t="s">
        <v>59</v>
      </c>
      <c r="E182" s="118"/>
      <c r="F182" s="15"/>
      <c r="G182" s="18">
        <f t="shared" si="3"/>
        <v>0</v>
      </c>
      <c r="I182" s="59"/>
    </row>
    <row r="183" spans="1:9" s="1" customFormat="1" ht="19.899999999999999" customHeight="1">
      <c r="A183" s="100"/>
      <c r="B183" s="12" t="s">
        <v>82</v>
      </c>
      <c r="C183" s="12"/>
      <c r="D183" s="15" t="s">
        <v>59</v>
      </c>
      <c r="E183" s="118"/>
      <c r="F183" s="15"/>
      <c r="G183" s="18">
        <f t="shared" si="3"/>
        <v>0</v>
      </c>
      <c r="I183" s="59"/>
    </row>
    <row r="184" spans="1:9" s="1" customFormat="1" ht="19.899999999999999" customHeight="1">
      <c r="A184" s="100"/>
      <c r="B184" s="12"/>
      <c r="C184" s="12"/>
      <c r="D184" s="15"/>
      <c r="E184" s="118"/>
      <c r="F184" s="15"/>
      <c r="G184" s="18">
        <f t="shared" si="3"/>
        <v>0</v>
      </c>
      <c r="I184" s="59"/>
    </row>
    <row r="185" spans="1:9" s="1" customFormat="1" ht="19.899999999999999" customHeight="1">
      <c r="A185" s="100"/>
      <c r="B185" s="122" t="s">
        <v>83</v>
      </c>
      <c r="C185" s="12"/>
      <c r="D185" s="15"/>
      <c r="E185" s="118"/>
      <c r="F185" s="15"/>
      <c r="G185" s="18">
        <f t="shared" si="3"/>
        <v>0</v>
      </c>
      <c r="I185" s="59"/>
    </row>
    <row r="186" spans="1:9" s="1" customFormat="1" ht="19.899999999999999" customHeight="1">
      <c r="A186" s="100"/>
      <c r="B186" s="12" t="s">
        <v>84</v>
      </c>
      <c r="C186" s="12"/>
      <c r="D186" s="15" t="s">
        <v>59</v>
      </c>
      <c r="E186" s="118"/>
      <c r="F186" s="15"/>
      <c r="G186" s="18">
        <f t="shared" si="3"/>
        <v>0</v>
      </c>
      <c r="I186" s="59"/>
    </row>
    <row r="187" spans="1:9" s="1" customFormat="1" ht="19.899999999999999" customHeight="1">
      <c r="A187" s="100"/>
      <c r="B187" s="12" t="s">
        <v>85</v>
      </c>
      <c r="C187" s="12"/>
      <c r="D187" s="15" t="s">
        <v>59</v>
      </c>
      <c r="E187" s="118"/>
      <c r="F187" s="15"/>
      <c r="G187" s="18">
        <f t="shared" si="3"/>
        <v>0</v>
      </c>
      <c r="I187" s="59"/>
    </row>
    <row r="188" spans="1:9" s="1" customFormat="1" ht="19.899999999999999" customHeight="1">
      <c r="A188" s="100"/>
      <c r="B188" s="12" t="s">
        <v>86</v>
      </c>
      <c r="C188" s="12"/>
      <c r="D188" s="15" t="s">
        <v>59</v>
      </c>
      <c r="E188" s="118"/>
      <c r="F188" s="15"/>
      <c r="G188" s="18">
        <f t="shared" si="3"/>
        <v>0</v>
      </c>
      <c r="I188" s="59"/>
    </row>
    <row r="189" spans="1:9" s="1" customFormat="1">
      <c r="A189" s="100"/>
      <c r="B189" s="12" t="s">
        <v>87</v>
      </c>
      <c r="C189" s="12"/>
      <c r="D189" s="15" t="s">
        <v>45</v>
      </c>
      <c r="E189" s="118"/>
      <c r="F189" s="15"/>
      <c r="G189" s="18">
        <f t="shared" si="3"/>
        <v>0</v>
      </c>
      <c r="I189" s="59"/>
    </row>
    <row r="190" spans="1:9" s="1" customFormat="1" ht="19.899999999999999" customHeight="1">
      <c r="A190" s="100"/>
      <c r="B190" s="12"/>
      <c r="C190" s="12"/>
      <c r="D190" s="15"/>
      <c r="E190" s="118"/>
      <c r="F190" s="15"/>
      <c r="G190" s="18">
        <f t="shared" si="3"/>
        <v>0</v>
      </c>
      <c r="I190" s="59"/>
    </row>
    <row r="191" spans="1:9" s="1" customFormat="1" ht="19.899999999999999" customHeight="1">
      <c r="A191" s="100"/>
      <c r="B191" s="122" t="s">
        <v>88</v>
      </c>
      <c r="C191" s="12"/>
      <c r="D191" s="15"/>
      <c r="E191" s="118"/>
      <c r="F191" s="15"/>
      <c r="G191" s="18">
        <f t="shared" si="3"/>
        <v>0</v>
      </c>
      <c r="I191" s="59"/>
    </row>
    <row r="192" spans="1:9" s="1" customFormat="1" ht="19.899999999999999" customHeight="1">
      <c r="A192" s="100"/>
      <c r="B192" s="12" t="s">
        <v>89</v>
      </c>
      <c r="C192" s="12"/>
      <c r="D192" s="15"/>
      <c r="E192" s="118"/>
      <c r="F192" s="15"/>
      <c r="G192" s="18">
        <f t="shared" si="3"/>
        <v>0</v>
      </c>
      <c r="I192" s="59"/>
    </row>
    <row r="193" spans="1:9" s="1" customFormat="1" ht="19.899999999999999" customHeight="1">
      <c r="A193" s="100"/>
      <c r="B193" s="12" t="s">
        <v>90</v>
      </c>
      <c r="C193" s="12"/>
      <c r="D193" s="15" t="s">
        <v>59</v>
      </c>
      <c r="E193" s="118"/>
      <c r="F193" s="15"/>
      <c r="G193" s="18">
        <f t="shared" si="3"/>
        <v>0</v>
      </c>
      <c r="I193" s="59"/>
    </row>
    <row r="194" spans="1:9" s="1" customFormat="1" ht="19.899999999999999" customHeight="1">
      <c r="A194" s="100"/>
      <c r="B194" s="12" t="s">
        <v>91</v>
      </c>
      <c r="C194" s="12"/>
      <c r="D194" s="15" t="s">
        <v>59</v>
      </c>
      <c r="E194" s="118"/>
      <c r="F194" s="15"/>
      <c r="G194" s="18">
        <f t="shared" si="3"/>
        <v>0</v>
      </c>
      <c r="I194" s="59"/>
    </row>
    <row r="195" spans="1:9" s="1" customFormat="1" ht="19.899999999999999" customHeight="1">
      <c r="A195" s="100"/>
      <c r="B195" s="12" t="s">
        <v>92</v>
      </c>
      <c r="C195" s="12"/>
      <c r="D195" s="15" t="s">
        <v>59</v>
      </c>
      <c r="E195" s="118"/>
      <c r="F195" s="15"/>
      <c r="G195" s="18">
        <f t="shared" si="3"/>
        <v>0</v>
      </c>
      <c r="I195" s="59"/>
    </row>
    <row r="196" spans="1:9" s="1" customFormat="1" ht="19.899999999999999" customHeight="1">
      <c r="A196" s="100"/>
      <c r="B196" s="12" t="s">
        <v>93</v>
      </c>
      <c r="C196" s="12"/>
      <c r="D196" s="15" t="s">
        <v>59</v>
      </c>
      <c r="E196" s="118"/>
      <c r="F196" s="15"/>
      <c r="G196" s="18">
        <f t="shared" si="3"/>
        <v>0</v>
      </c>
      <c r="I196" s="59"/>
    </row>
    <row r="197" spans="1:9" s="1" customFormat="1" ht="19.899999999999999" customHeight="1">
      <c r="A197" s="100"/>
      <c r="B197" s="12" t="s">
        <v>94</v>
      </c>
      <c r="C197" s="12"/>
      <c r="D197" s="15" t="s">
        <v>59</v>
      </c>
      <c r="E197" s="118"/>
      <c r="F197" s="15"/>
      <c r="G197" s="18">
        <f t="shared" si="3"/>
        <v>0</v>
      </c>
      <c r="I197" s="59"/>
    </row>
    <row r="198" spans="1:9" s="1" customFormat="1" ht="19.899999999999999" customHeight="1">
      <c r="A198" s="100"/>
      <c r="B198" s="12"/>
      <c r="C198" s="12"/>
      <c r="D198" s="15"/>
      <c r="E198" s="118"/>
      <c r="F198" s="15"/>
      <c r="G198" s="18">
        <f t="shared" si="3"/>
        <v>0</v>
      </c>
      <c r="I198" s="59"/>
    </row>
    <row r="199" spans="1:9" s="1" customFormat="1" ht="19.899999999999999" customHeight="1">
      <c r="A199" s="100"/>
      <c r="B199" s="12" t="s">
        <v>95</v>
      </c>
      <c r="C199" s="12"/>
      <c r="D199" s="15" t="s">
        <v>45</v>
      </c>
      <c r="E199" s="118"/>
      <c r="F199" s="15"/>
      <c r="G199" s="18">
        <f t="shared" si="3"/>
        <v>0</v>
      </c>
      <c r="I199" s="59"/>
    </row>
    <row r="200" spans="1:9" s="1" customFormat="1" ht="19.899999999999999" customHeight="1">
      <c r="A200" s="100"/>
      <c r="B200" s="12" t="s">
        <v>96</v>
      </c>
      <c r="C200" s="12"/>
      <c r="D200" s="15" t="s">
        <v>45</v>
      </c>
      <c r="E200" s="118"/>
      <c r="F200" s="15"/>
      <c r="G200" s="18">
        <f t="shared" si="3"/>
        <v>0</v>
      </c>
      <c r="I200" s="59"/>
    </row>
    <row r="201" spans="1:9" s="1" customFormat="1" ht="33" customHeight="1">
      <c r="A201" s="100"/>
      <c r="B201" s="12" t="s">
        <v>97</v>
      </c>
      <c r="C201" s="12"/>
      <c r="D201" s="15" t="s">
        <v>45</v>
      </c>
      <c r="E201" s="118"/>
      <c r="F201" s="15"/>
      <c r="G201" s="18">
        <f t="shared" ref="G201:G256" si="4">E201*F201</f>
        <v>0</v>
      </c>
      <c r="I201" s="59"/>
    </row>
    <row r="202" spans="1:9" s="1" customFormat="1" ht="19.899999999999999" customHeight="1">
      <c r="A202" s="100"/>
      <c r="B202" s="12" t="s">
        <v>98</v>
      </c>
      <c r="C202" s="12"/>
      <c r="D202" s="15" t="s">
        <v>45</v>
      </c>
      <c r="E202" s="118"/>
      <c r="F202" s="15"/>
      <c r="G202" s="18">
        <f t="shared" si="4"/>
        <v>0</v>
      </c>
      <c r="I202" s="59"/>
    </row>
    <row r="203" spans="1:9" s="1" customFormat="1" ht="19.899999999999999" customHeight="1">
      <c r="A203" s="104"/>
      <c r="B203" s="12" t="s">
        <v>99</v>
      </c>
      <c r="C203" s="106"/>
      <c r="D203" s="124" t="s">
        <v>45</v>
      </c>
      <c r="E203" s="119"/>
      <c r="F203" s="107"/>
      <c r="G203" s="18">
        <f t="shared" si="4"/>
        <v>0</v>
      </c>
      <c r="I203" s="59"/>
    </row>
    <row r="204" spans="1:9" s="1" customFormat="1">
      <c r="A204" s="100"/>
      <c r="B204" s="12" t="s">
        <v>100</v>
      </c>
      <c r="C204" s="12"/>
      <c r="D204" s="15" t="s">
        <v>45</v>
      </c>
      <c r="E204" s="118"/>
      <c r="F204" s="15"/>
      <c r="G204" s="18">
        <f t="shared" si="4"/>
        <v>0</v>
      </c>
      <c r="I204" s="59"/>
    </row>
    <row r="205" spans="1:9" s="1" customFormat="1" ht="19.899999999999999" customHeight="1">
      <c r="A205" s="104"/>
      <c r="B205" s="105"/>
      <c r="C205" s="106"/>
      <c r="D205" s="124"/>
      <c r="E205" s="119"/>
      <c r="F205" s="107"/>
      <c r="G205" s="18">
        <f t="shared" si="4"/>
        <v>0</v>
      </c>
      <c r="I205" s="59"/>
    </row>
    <row r="206" spans="1:9" s="1" customFormat="1" ht="19.899999999999999" customHeight="1">
      <c r="A206" s="100" t="s">
        <v>149</v>
      </c>
      <c r="B206" s="101" t="s">
        <v>102</v>
      </c>
      <c r="C206" s="12"/>
      <c r="D206" s="15"/>
      <c r="E206" s="118"/>
      <c r="F206" s="15"/>
      <c r="G206" s="18">
        <f t="shared" si="4"/>
        <v>0</v>
      </c>
      <c r="I206" s="59"/>
    </row>
    <row r="207" spans="1:9" s="1" customFormat="1" ht="19.899999999999999" customHeight="1">
      <c r="A207" s="100"/>
      <c r="B207" s="101"/>
      <c r="C207" s="12"/>
      <c r="D207" s="15"/>
      <c r="E207" s="118"/>
      <c r="F207" s="15"/>
      <c r="G207" s="18">
        <f t="shared" si="4"/>
        <v>0</v>
      </c>
      <c r="I207" s="59"/>
    </row>
    <row r="208" spans="1:9" s="1" customFormat="1" ht="19.899999999999999" customHeight="1">
      <c r="A208" s="100"/>
      <c r="B208" s="122" t="s">
        <v>103</v>
      </c>
      <c r="C208" s="12"/>
      <c r="D208" s="15"/>
      <c r="E208" s="118"/>
      <c r="F208" s="15"/>
      <c r="G208" s="18">
        <f t="shared" si="4"/>
        <v>0</v>
      </c>
      <c r="I208" s="59"/>
    </row>
    <row r="209" spans="1:9" s="1" customFormat="1" ht="19.899999999999999" customHeight="1">
      <c r="A209" s="100"/>
      <c r="B209" s="12" t="s">
        <v>104</v>
      </c>
      <c r="C209" s="12"/>
      <c r="D209" s="15" t="s">
        <v>67</v>
      </c>
      <c r="E209" s="118"/>
      <c r="F209" s="15"/>
      <c r="G209" s="18">
        <f t="shared" si="4"/>
        <v>0</v>
      </c>
      <c r="I209" s="59"/>
    </row>
    <row r="210" spans="1:9" s="1" customFormat="1" ht="19.899999999999999" customHeight="1">
      <c r="A210" s="100"/>
      <c r="B210" s="12" t="s">
        <v>105</v>
      </c>
      <c r="C210" s="12"/>
      <c r="D210" s="15" t="s">
        <v>67</v>
      </c>
      <c r="E210" s="118"/>
      <c r="F210" s="15"/>
      <c r="G210" s="18">
        <f t="shared" si="4"/>
        <v>0</v>
      </c>
      <c r="I210" s="59"/>
    </row>
    <row r="211" spans="1:9" s="1" customFormat="1" ht="19.899999999999999" customHeight="1">
      <c r="A211" s="100"/>
      <c r="B211" s="12" t="s">
        <v>106</v>
      </c>
      <c r="C211" s="12"/>
      <c r="D211" s="15" t="s">
        <v>67</v>
      </c>
      <c r="E211" s="118"/>
      <c r="F211" s="15"/>
      <c r="G211" s="18">
        <f t="shared" si="4"/>
        <v>0</v>
      </c>
      <c r="I211" s="59"/>
    </row>
    <row r="212" spans="1:9" s="1" customFormat="1" ht="19.899999999999999" customHeight="1">
      <c r="A212" s="100"/>
      <c r="B212" s="12"/>
      <c r="C212" s="12"/>
      <c r="D212" s="15"/>
      <c r="E212" s="118"/>
      <c r="F212" s="15"/>
      <c r="G212" s="18">
        <f t="shared" si="4"/>
        <v>0</v>
      </c>
      <c r="I212" s="59"/>
    </row>
    <row r="213" spans="1:9" s="1" customFormat="1" ht="19.899999999999999" customHeight="1">
      <c r="A213" s="100"/>
      <c r="B213" s="122" t="s">
        <v>107</v>
      </c>
      <c r="C213" s="12"/>
      <c r="D213" s="15"/>
      <c r="E213" s="118"/>
      <c r="F213" s="15"/>
      <c r="G213" s="18">
        <f t="shared" si="4"/>
        <v>0</v>
      </c>
      <c r="I213" s="59"/>
    </row>
    <row r="214" spans="1:9" s="1" customFormat="1" ht="19.899999999999999" customHeight="1">
      <c r="A214" s="100"/>
      <c r="B214" s="12" t="s">
        <v>108</v>
      </c>
      <c r="C214" s="12"/>
      <c r="D214" s="15" t="s">
        <v>67</v>
      </c>
      <c r="E214" s="118"/>
      <c r="F214" s="15"/>
      <c r="G214" s="18">
        <f t="shared" si="4"/>
        <v>0</v>
      </c>
      <c r="I214" s="59"/>
    </row>
    <row r="215" spans="1:9" s="1" customFormat="1" ht="19.899999999999999" customHeight="1">
      <c r="A215" s="100"/>
      <c r="B215" s="12" t="s">
        <v>109</v>
      </c>
      <c r="C215" s="12"/>
      <c r="D215" s="15" t="s">
        <v>67</v>
      </c>
      <c r="E215" s="118"/>
      <c r="F215" s="15"/>
      <c r="G215" s="18">
        <f t="shared" si="4"/>
        <v>0</v>
      </c>
      <c r="I215" s="59"/>
    </row>
    <row r="216" spans="1:9" s="1" customFormat="1" ht="19.899999999999999" customHeight="1">
      <c r="A216" s="100"/>
      <c r="B216" s="12" t="s">
        <v>110</v>
      </c>
      <c r="C216" s="12"/>
      <c r="D216" s="15" t="s">
        <v>67</v>
      </c>
      <c r="E216" s="118"/>
      <c r="F216" s="15"/>
      <c r="G216" s="18">
        <f t="shared" si="4"/>
        <v>0</v>
      </c>
      <c r="I216" s="59"/>
    </row>
    <row r="217" spans="1:9" s="1" customFormat="1" ht="19.899999999999999" customHeight="1">
      <c r="A217" s="100"/>
      <c r="B217" s="12"/>
      <c r="C217" s="12"/>
      <c r="D217" s="15"/>
      <c r="E217" s="118"/>
      <c r="F217" s="15"/>
      <c r="G217" s="18">
        <f t="shared" si="4"/>
        <v>0</v>
      </c>
      <c r="I217" s="59"/>
    </row>
    <row r="218" spans="1:9" s="1" customFormat="1" ht="19.899999999999999" customHeight="1">
      <c r="A218" s="100"/>
      <c r="B218" s="122" t="s">
        <v>111</v>
      </c>
      <c r="C218" s="12"/>
      <c r="D218" s="15"/>
      <c r="E218" s="118"/>
      <c r="F218" s="15"/>
      <c r="G218" s="18">
        <f t="shared" si="4"/>
        <v>0</v>
      </c>
      <c r="I218" s="59"/>
    </row>
    <row r="219" spans="1:9" s="1" customFormat="1" ht="19.899999999999999" customHeight="1">
      <c r="A219" s="100"/>
      <c r="B219" s="12" t="s">
        <v>112</v>
      </c>
      <c r="C219" s="12"/>
      <c r="D219" s="15" t="s">
        <v>67</v>
      </c>
      <c r="E219" s="118"/>
      <c r="F219" s="15"/>
      <c r="G219" s="18">
        <f t="shared" si="4"/>
        <v>0</v>
      </c>
      <c r="I219" s="59"/>
    </row>
    <row r="220" spans="1:9" s="1" customFormat="1" ht="19.899999999999999" customHeight="1">
      <c r="A220" s="100"/>
      <c r="B220" s="12" t="s">
        <v>113</v>
      </c>
      <c r="C220" s="12"/>
      <c r="D220" s="15" t="s">
        <v>67</v>
      </c>
      <c r="E220" s="118"/>
      <c r="F220" s="15"/>
      <c r="G220" s="18">
        <f t="shared" si="4"/>
        <v>0</v>
      </c>
      <c r="I220" s="59"/>
    </row>
    <row r="221" spans="1:9" s="1" customFormat="1" ht="19.899999999999999" customHeight="1">
      <c r="A221" s="100"/>
      <c r="B221" s="12"/>
      <c r="C221" s="12"/>
      <c r="D221" s="15"/>
      <c r="E221" s="118"/>
      <c r="F221" s="15"/>
      <c r="G221" s="18">
        <f t="shared" si="4"/>
        <v>0</v>
      </c>
      <c r="I221" s="59"/>
    </row>
    <row r="222" spans="1:9" s="1" customFormat="1" ht="19.899999999999999" customHeight="1">
      <c r="A222" s="100"/>
      <c r="B222" s="12" t="s">
        <v>114</v>
      </c>
      <c r="C222" s="12"/>
      <c r="D222" s="15" t="s">
        <v>45</v>
      </c>
      <c r="E222" s="118"/>
      <c r="F222" s="15"/>
      <c r="G222" s="18">
        <f t="shared" si="4"/>
        <v>0</v>
      </c>
      <c r="I222" s="59"/>
    </row>
    <row r="223" spans="1:9" s="1" customFormat="1" ht="19.899999999999999" customHeight="1">
      <c r="A223" s="104"/>
      <c r="B223" s="105"/>
      <c r="C223" s="106"/>
      <c r="D223" s="124"/>
      <c r="E223" s="119"/>
      <c r="F223" s="107"/>
      <c r="G223" s="18">
        <f t="shared" si="4"/>
        <v>0</v>
      </c>
      <c r="I223" s="59"/>
    </row>
    <row r="224" spans="1:9" s="1" customFormat="1" ht="19.899999999999999" customHeight="1">
      <c r="A224" s="100" t="s">
        <v>150</v>
      </c>
      <c r="B224" s="101" t="s">
        <v>116</v>
      </c>
      <c r="C224" s="12"/>
      <c r="D224" s="15"/>
      <c r="E224" s="118"/>
      <c r="F224" s="15"/>
      <c r="G224" s="18">
        <f t="shared" si="4"/>
        <v>0</v>
      </c>
      <c r="I224" s="59"/>
    </row>
    <row r="225" spans="1:9" s="1" customFormat="1" ht="19.899999999999999" customHeight="1">
      <c r="A225" s="100"/>
      <c r="B225" s="101"/>
      <c r="C225" s="12"/>
      <c r="D225" s="15"/>
      <c r="E225" s="118"/>
      <c r="F225" s="15"/>
      <c r="G225" s="18">
        <f t="shared" si="4"/>
        <v>0</v>
      </c>
      <c r="I225" s="59"/>
    </row>
    <row r="226" spans="1:9" s="1" customFormat="1" ht="19.899999999999999" customHeight="1">
      <c r="A226" s="100"/>
      <c r="B226" s="122" t="s">
        <v>117</v>
      </c>
      <c r="C226" s="12"/>
      <c r="D226" s="15"/>
      <c r="E226" s="118"/>
      <c r="F226" s="15"/>
      <c r="G226" s="18">
        <f t="shared" si="4"/>
        <v>0</v>
      </c>
      <c r="I226" s="59"/>
    </row>
    <row r="227" spans="1:9" s="1" customFormat="1" ht="19.899999999999999" customHeight="1">
      <c r="A227" s="100"/>
      <c r="B227" s="12" t="s">
        <v>118</v>
      </c>
      <c r="C227" s="12"/>
      <c r="D227" s="15" t="s">
        <v>67</v>
      </c>
      <c r="E227" s="118"/>
      <c r="F227" s="15"/>
      <c r="G227" s="18">
        <f t="shared" si="4"/>
        <v>0</v>
      </c>
      <c r="I227" s="59"/>
    </row>
    <row r="228" spans="1:9" s="1" customFormat="1" ht="19.899999999999999" customHeight="1">
      <c r="A228" s="100"/>
      <c r="B228" s="12" t="s">
        <v>119</v>
      </c>
      <c r="C228" s="12"/>
      <c r="D228" s="15" t="s">
        <v>67</v>
      </c>
      <c r="E228" s="118"/>
      <c r="F228" s="15"/>
      <c r="G228" s="18">
        <f t="shared" si="4"/>
        <v>0</v>
      </c>
      <c r="I228" s="59"/>
    </row>
    <row r="229" spans="1:9" s="1" customFormat="1" ht="19.899999999999999" customHeight="1">
      <c r="A229" s="100"/>
      <c r="B229" s="12" t="s">
        <v>120</v>
      </c>
      <c r="C229" s="12"/>
      <c r="D229" s="15" t="s">
        <v>67</v>
      </c>
      <c r="E229" s="118"/>
      <c r="F229" s="15"/>
      <c r="G229" s="18">
        <f t="shared" si="4"/>
        <v>0</v>
      </c>
      <c r="I229" s="59"/>
    </row>
    <row r="230" spans="1:9" s="1" customFormat="1" ht="19.899999999999999" customHeight="1">
      <c r="A230" s="100"/>
      <c r="B230" s="12" t="s">
        <v>121</v>
      </c>
      <c r="C230" s="12"/>
      <c r="D230" s="15" t="s">
        <v>59</v>
      </c>
      <c r="E230" s="118"/>
      <c r="F230" s="15"/>
      <c r="G230" s="18">
        <f t="shared" si="4"/>
        <v>0</v>
      </c>
      <c r="I230" s="59"/>
    </row>
    <row r="231" spans="1:9" s="1" customFormat="1" ht="19.899999999999999" customHeight="1">
      <c r="A231" s="100"/>
      <c r="B231" s="12" t="s">
        <v>122</v>
      </c>
      <c r="C231" s="12"/>
      <c r="D231" s="15" t="s">
        <v>45</v>
      </c>
      <c r="E231" s="118"/>
      <c r="F231" s="15"/>
      <c r="G231" s="18">
        <f t="shared" si="4"/>
        <v>0</v>
      </c>
      <c r="I231" s="59"/>
    </row>
    <row r="232" spans="1:9" s="1" customFormat="1" ht="19.899999999999999" customHeight="1">
      <c r="A232" s="100"/>
      <c r="B232" s="12" t="s">
        <v>114</v>
      </c>
      <c r="C232" s="12"/>
      <c r="D232" s="15" t="s">
        <v>45</v>
      </c>
      <c r="E232" s="118"/>
      <c r="F232" s="15"/>
      <c r="G232" s="18">
        <f t="shared" si="4"/>
        <v>0</v>
      </c>
      <c r="I232" s="59"/>
    </row>
    <row r="233" spans="1:9" s="1" customFormat="1" ht="19.899999999999999" customHeight="1">
      <c r="A233" s="100"/>
      <c r="B233" s="12" t="s">
        <v>123</v>
      </c>
      <c r="C233" s="12"/>
      <c r="D233" s="15" t="s">
        <v>45</v>
      </c>
      <c r="E233" s="118"/>
      <c r="F233" s="15"/>
      <c r="G233" s="18">
        <f t="shared" si="4"/>
        <v>0</v>
      </c>
      <c r="I233" s="59"/>
    </row>
    <row r="234" spans="1:9" s="1" customFormat="1" ht="19.899999999999999" customHeight="1">
      <c r="A234" s="104"/>
      <c r="B234" s="105"/>
      <c r="C234" s="106"/>
      <c r="D234" s="124"/>
      <c r="E234" s="119"/>
      <c r="F234" s="107"/>
      <c r="G234" s="18">
        <f t="shared" si="4"/>
        <v>0</v>
      </c>
      <c r="I234" s="59"/>
    </row>
    <row r="235" spans="1:9" s="1" customFormat="1" ht="19.899999999999999" customHeight="1">
      <c r="A235" s="100" t="s">
        <v>151</v>
      </c>
      <c r="B235" s="101" t="s">
        <v>125</v>
      </c>
      <c r="C235" s="12"/>
      <c r="D235" s="15"/>
      <c r="E235" s="118"/>
      <c r="F235" s="15"/>
      <c r="G235" s="18">
        <f t="shared" si="4"/>
        <v>0</v>
      </c>
      <c r="I235" s="59"/>
    </row>
    <row r="236" spans="1:9" s="1" customFormat="1" ht="19.899999999999999" customHeight="1">
      <c r="A236" s="100"/>
      <c r="B236" s="101"/>
      <c r="C236" s="12"/>
      <c r="D236" s="15"/>
      <c r="E236" s="118"/>
      <c r="F236" s="15"/>
      <c r="G236" s="18">
        <f t="shared" si="4"/>
        <v>0</v>
      </c>
      <c r="I236" s="59"/>
    </row>
    <row r="237" spans="1:9" s="1" customFormat="1" ht="19.899999999999999" customHeight="1">
      <c r="A237" s="100"/>
      <c r="B237" s="12" t="s">
        <v>132</v>
      </c>
      <c r="C237" s="12"/>
      <c r="D237" s="15" t="s">
        <v>58</v>
      </c>
      <c r="E237" s="118"/>
      <c r="F237" s="15"/>
      <c r="G237" s="18">
        <f t="shared" si="4"/>
        <v>0</v>
      </c>
      <c r="I237" s="59"/>
    </row>
    <row r="238" spans="1:9" s="1" customFormat="1" ht="19.899999999999999" customHeight="1">
      <c r="A238" s="100"/>
      <c r="B238" s="12" t="s">
        <v>126</v>
      </c>
      <c r="C238" s="12"/>
      <c r="D238" s="15" t="s">
        <v>58</v>
      </c>
      <c r="E238" s="118"/>
      <c r="F238" s="15"/>
      <c r="G238" s="18">
        <f t="shared" si="4"/>
        <v>0</v>
      </c>
      <c r="I238" s="59"/>
    </row>
    <row r="239" spans="1:9" s="1" customFormat="1" ht="19.899999999999999" customHeight="1">
      <c r="A239" s="100"/>
      <c r="B239" s="12" t="s">
        <v>133</v>
      </c>
      <c r="C239" s="12"/>
      <c r="D239" s="15" t="s">
        <v>67</v>
      </c>
      <c r="E239" s="118"/>
      <c r="F239" s="15"/>
      <c r="G239" s="18">
        <f t="shared" si="4"/>
        <v>0</v>
      </c>
      <c r="I239" s="59"/>
    </row>
    <row r="240" spans="1:9" s="1" customFormat="1" ht="19.899999999999999" customHeight="1">
      <c r="A240" s="100"/>
      <c r="B240" s="12" t="s">
        <v>136</v>
      </c>
      <c r="C240" s="12"/>
      <c r="D240" s="15" t="s">
        <v>67</v>
      </c>
      <c r="E240" s="118"/>
      <c r="F240" s="15"/>
      <c r="G240" s="18">
        <f t="shared" si="4"/>
        <v>0</v>
      </c>
      <c r="I240" s="59"/>
    </row>
    <row r="241" spans="1:9" s="1" customFormat="1" ht="19.899999999999999" customHeight="1">
      <c r="A241" s="100"/>
      <c r="B241" s="12" t="s">
        <v>134</v>
      </c>
      <c r="C241" s="12"/>
      <c r="D241" s="15" t="s">
        <v>67</v>
      </c>
      <c r="E241" s="118"/>
      <c r="F241" s="15"/>
      <c r="G241" s="18">
        <f t="shared" si="4"/>
        <v>0</v>
      </c>
      <c r="I241" s="59"/>
    </row>
    <row r="242" spans="1:9" s="1" customFormat="1" ht="19.899999999999999" customHeight="1">
      <c r="A242" s="100"/>
      <c r="B242" s="12" t="s">
        <v>135</v>
      </c>
      <c r="C242" s="12"/>
      <c r="D242" s="15" t="s">
        <v>67</v>
      </c>
      <c r="E242" s="118"/>
      <c r="F242" s="15"/>
      <c r="G242" s="18">
        <f t="shared" si="4"/>
        <v>0</v>
      </c>
      <c r="I242" s="59"/>
    </row>
    <row r="243" spans="1:9" s="1" customFormat="1" ht="19.899999999999999" customHeight="1">
      <c r="A243" s="100"/>
      <c r="B243" s="12"/>
      <c r="C243" s="12"/>
      <c r="D243" s="15"/>
      <c r="E243" s="118"/>
      <c r="F243" s="15"/>
      <c r="G243" s="18">
        <f t="shared" si="4"/>
        <v>0</v>
      </c>
      <c r="I243" s="59"/>
    </row>
    <row r="244" spans="1:9" s="1" customFormat="1" ht="19.899999999999999" customHeight="1">
      <c r="A244" s="100"/>
      <c r="B244" s="122" t="s">
        <v>121</v>
      </c>
      <c r="C244" s="12"/>
      <c r="D244" s="15"/>
      <c r="E244" s="118"/>
      <c r="F244" s="15"/>
      <c r="G244" s="18">
        <f t="shared" si="4"/>
        <v>0</v>
      </c>
      <c r="I244" s="59"/>
    </row>
    <row r="245" spans="1:9" s="1" customFormat="1" ht="19.899999999999999" customHeight="1">
      <c r="A245" s="100"/>
      <c r="B245" s="12" t="s">
        <v>137</v>
      </c>
      <c r="C245" s="12"/>
      <c r="D245" s="15" t="s">
        <v>45</v>
      </c>
      <c r="E245" s="118"/>
      <c r="F245" s="15"/>
      <c r="G245" s="18">
        <f t="shared" si="4"/>
        <v>0</v>
      </c>
      <c r="I245" s="59"/>
    </row>
    <row r="246" spans="1:9" s="1" customFormat="1" ht="19.899999999999999" customHeight="1">
      <c r="A246" s="100"/>
      <c r="B246" s="12" t="s">
        <v>127</v>
      </c>
      <c r="C246" s="12"/>
      <c r="D246" s="15" t="s">
        <v>59</v>
      </c>
      <c r="E246" s="118"/>
      <c r="F246" s="15"/>
      <c r="G246" s="18">
        <f t="shared" si="4"/>
        <v>0</v>
      </c>
      <c r="I246" s="59"/>
    </row>
    <row r="247" spans="1:9" s="1" customFormat="1" ht="19.899999999999999" customHeight="1">
      <c r="A247" s="100"/>
      <c r="B247" s="12" t="s">
        <v>128</v>
      </c>
      <c r="C247" s="12"/>
      <c r="D247" s="15" t="s">
        <v>59</v>
      </c>
      <c r="E247" s="118"/>
      <c r="F247" s="15"/>
      <c r="G247" s="18">
        <f t="shared" si="4"/>
        <v>0</v>
      </c>
      <c r="I247" s="59"/>
    </row>
    <row r="248" spans="1:9" s="1" customFormat="1" ht="19.899999999999999" customHeight="1">
      <c r="A248" s="100"/>
      <c r="B248" s="12" t="s">
        <v>129</v>
      </c>
      <c r="C248" s="12"/>
      <c r="D248" s="15" t="s">
        <v>59</v>
      </c>
      <c r="E248" s="118"/>
      <c r="F248" s="15"/>
      <c r="G248" s="18">
        <f t="shared" si="4"/>
        <v>0</v>
      </c>
      <c r="I248" s="59"/>
    </row>
    <row r="249" spans="1:9" s="1" customFormat="1" ht="19.899999999999999" customHeight="1">
      <c r="A249" s="100"/>
      <c r="B249" s="12" t="s">
        <v>130</v>
      </c>
      <c r="C249" s="12"/>
      <c r="D249" s="15" t="s">
        <v>45</v>
      </c>
      <c r="E249" s="118"/>
      <c r="F249" s="15"/>
      <c r="G249" s="18">
        <f t="shared" si="4"/>
        <v>0</v>
      </c>
      <c r="I249" s="59"/>
    </row>
    <row r="250" spans="1:9" s="1" customFormat="1" ht="19.899999999999999" customHeight="1">
      <c r="A250" s="100"/>
      <c r="B250" s="12"/>
      <c r="C250" s="12"/>
      <c r="D250" s="15"/>
      <c r="E250" s="118"/>
      <c r="F250" s="15"/>
      <c r="G250" s="18">
        <f t="shared" si="4"/>
        <v>0</v>
      </c>
      <c r="I250" s="59"/>
    </row>
    <row r="251" spans="1:9" s="1" customFormat="1" ht="19.899999999999999" customHeight="1">
      <c r="A251" s="100"/>
      <c r="B251" s="12" t="s">
        <v>138</v>
      </c>
      <c r="C251" s="12"/>
      <c r="D251" s="15" t="s">
        <v>45</v>
      </c>
      <c r="E251" s="118"/>
      <c r="F251" s="15"/>
      <c r="G251" s="18">
        <f t="shared" si="4"/>
        <v>0</v>
      </c>
      <c r="I251" s="59"/>
    </row>
    <row r="252" spans="1:9" s="1" customFormat="1" ht="19.899999999999999" customHeight="1">
      <c r="A252" s="100"/>
      <c r="B252" s="12" t="s">
        <v>66</v>
      </c>
      <c r="C252" s="12"/>
      <c r="D252" s="15" t="s">
        <v>45</v>
      </c>
      <c r="E252" s="118"/>
      <c r="F252" s="15"/>
      <c r="G252" s="18">
        <f t="shared" si="4"/>
        <v>0</v>
      </c>
      <c r="I252" s="59"/>
    </row>
    <row r="253" spans="1:9" s="1" customFormat="1" ht="19.899999999999999" customHeight="1">
      <c r="A253" s="11"/>
      <c r="B253" s="12" t="s">
        <v>131</v>
      </c>
      <c r="C253" s="12"/>
      <c r="D253" s="15" t="s">
        <v>45</v>
      </c>
      <c r="E253" s="118"/>
      <c r="F253" s="15"/>
      <c r="G253" s="18">
        <f t="shared" si="4"/>
        <v>0</v>
      </c>
      <c r="I253" s="59"/>
    </row>
    <row r="254" spans="1:9" s="1" customFormat="1" ht="19.899999999999999" customHeight="1">
      <c r="A254" s="11"/>
      <c r="B254" s="123" t="s">
        <v>182</v>
      </c>
      <c r="C254" s="123"/>
      <c r="D254" s="15" t="s">
        <v>45</v>
      </c>
      <c r="E254" s="118"/>
      <c r="F254" s="15"/>
      <c r="G254" s="18">
        <f t="shared" si="4"/>
        <v>0</v>
      </c>
      <c r="I254" s="59"/>
    </row>
    <row r="255" spans="1:9" s="1" customFormat="1" ht="19.899999999999999" customHeight="1">
      <c r="A255" s="11"/>
      <c r="B255" s="12" t="s">
        <v>114</v>
      </c>
      <c r="C255" s="12"/>
      <c r="D255" s="15" t="s">
        <v>45</v>
      </c>
      <c r="E255" s="118"/>
      <c r="F255" s="15"/>
      <c r="G255" s="18">
        <f t="shared" si="4"/>
        <v>0</v>
      </c>
      <c r="I255" s="59"/>
    </row>
    <row r="256" spans="1:9" s="1" customFormat="1" ht="19.899999999999999" customHeight="1">
      <c r="A256" s="11"/>
      <c r="B256" s="102"/>
      <c r="C256" s="12"/>
      <c r="D256" s="15"/>
      <c r="E256" s="118"/>
      <c r="F256" s="15"/>
      <c r="G256" s="18">
        <f t="shared" si="4"/>
        <v>0</v>
      </c>
      <c r="I256" s="59"/>
    </row>
    <row r="257" spans="1:9" s="1" customFormat="1" ht="19.899999999999999" customHeight="1">
      <c r="A257" s="114"/>
      <c r="B257" s="115"/>
      <c r="C257" s="116"/>
      <c r="D257" s="181" t="s">
        <v>26</v>
      </c>
      <c r="E257" s="182"/>
      <c r="F257" s="183"/>
      <c r="G257" s="117">
        <f>SUM(G135:G256)</f>
        <v>0</v>
      </c>
      <c r="I257" s="59"/>
    </row>
    <row r="258" spans="1:9" s="1" customFormat="1" ht="19.899999999999999" customHeight="1">
      <c r="A258" s="104"/>
      <c r="B258" s="105"/>
      <c r="C258" s="106"/>
      <c r="D258" s="107"/>
      <c r="E258" s="119"/>
      <c r="F258" s="107"/>
      <c r="G258" s="108"/>
      <c r="I258" s="59"/>
    </row>
    <row r="259" spans="1:9" s="1" customFormat="1" ht="19.899999999999999" customHeight="1">
      <c r="A259" s="104">
        <v>5</v>
      </c>
      <c r="B259" s="105" t="s">
        <v>160</v>
      </c>
      <c r="C259" s="106"/>
      <c r="D259" s="107"/>
      <c r="E259" s="119"/>
      <c r="F259" s="107"/>
      <c r="G259" s="18">
        <f t="shared" ref="G259:G322" si="5">E259*F259</f>
        <v>0</v>
      </c>
      <c r="I259" s="59"/>
    </row>
    <row r="260" spans="1:9" s="1" customFormat="1" ht="19.899999999999999" customHeight="1">
      <c r="A260" s="104"/>
      <c r="B260" s="105"/>
      <c r="C260" s="106"/>
      <c r="D260" s="107"/>
      <c r="E260" s="119"/>
      <c r="F260" s="107"/>
      <c r="G260" s="18">
        <f t="shared" si="5"/>
        <v>0</v>
      </c>
      <c r="I260" s="59"/>
    </row>
    <row r="261" spans="1:9" s="1" customFormat="1" ht="19.899999999999999" customHeight="1">
      <c r="A261" s="100" t="s">
        <v>27</v>
      </c>
      <c r="B261" s="101" t="s">
        <v>43</v>
      </c>
      <c r="C261" s="12"/>
      <c r="D261" s="15"/>
      <c r="E261" s="118"/>
      <c r="F261" s="15"/>
      <c r="G261" s="18">
        <f t="shared" si="5"/>
        <v>0</v>
      </c>
      <c r="I261" s="59"/>
    </row>
    <row r="262" spans="1:9" s="1" customFormat="1" ht="19.899999999999999" customHeight="1">
      <c r="A262" s="100"/>
      <c r="B262" s="101"/>
      <c r="C262" s="12"/>
      <c r="D262" s="15"/>
      <c r="E262" s="118"/>
      <c r="F262" s="15"/>
      <c r="G262" s="18">
        <f t="shared" si="5"/>
        <v>0</v>
      </c>
      <c r="I262" s="59"/>
    </row>
    <row r="263" spans="1:9" s="1" customFormat="1" ht="19.899999999999999" customHeight="1">
      <c r="A263" s="100"/>
      <c r="B263" s="102" t="s">
        <v>44</v>
      </c>
      <c r="C263" s="12"/>
      <c r="D263" s="15" t="s">
        <v>45</v>
      </c>
      <c r="E263" s="118"/>
      <c r="F263" s="15"/>
      <c r="G263" s="18">
        <f t="shared" si="5"/>
        <v>0</v>
      </c>
      <c r="I263" s="59"/>
    </row>
    <row r="264" spans="1:9" s="1" customFormat="1" ht="19.899999999999999" customHeight="1">
      <c r="A264" s="100"/>
      <c r="B264" s="102" t="s">
        <v>46</v>
      </c>
      <c r="C264" s="12"/>
      <c r="D264" s="15" t="s">
        <v>45</v>
      </c>
      <c r="E264" s="118"/>
      <c r="F264" s="15"/>
      <c r="G264" s="18">
        <f t="shared" si="5"/>
        <v>0</v>
      </c>
      <c r="I264" s="59"/>
    </row>
    <row r="265" spans="1:9" s="1" customFormat="1" ht="19.899999999999999" customHeight="1">
      <c r="A265" s="100"/>
      <c r="B265" s="102" t="s">
        <v>139</v>
      </c>
      <c r="C265" s="12"/>
      <c r="D265" s="15" t="s">
        <v>45</v>
      </c>
      <c r="E265" s="118"/>
      <c r="F265" s="15"/>
      <c r="G265" s="18">
        <f t="shared" si="5"/>
        <v>0</v>
      </c>
      <c r="I265" s="59"/>
    </row>
    <row r="266" spans="1:9" s="1" customFormat="1" ht="19.899999999999999" customHeight="1">
      <c r="A266" s="100"/>
      <c r="B266" s="102" t="s">
        <v>48</v>
      </c>
      <c r="C266" s="12"/>
      <c r="D266" s="15" t="s">
        <v>45</v>
      </c>
      <c r="E266" s="118"/>
      <c r="F266" s="15"/>
      <c r="G266" s="18">
        <f t="shared" si="5"/>
        <v>0</v>
      </c>
      <c r="I266" s="59"/>
    </row>
    <row r="267" spans="1:9" s="1" customFormat="1" ht="19.899999999999999" customHeight="1">
      <c r="A267" s="104"/>
      <c r="B267" s="105"/>
      <c r="C267" s="106"/>
      <c r="D267" s="124"/>
      <c r="E267" s="119"/>
      <c r="F267" s="107"/>
      <c r="G267" s="18">
        <f t="shared" si="5"/>
        <v>0</v>
      </c>
      <c r="I267" s="59"/>
    </row>
    <row r="268" spans="1:9" s="1" customFormat="1" ht="19.899999999999999" customHeight="1">
      <c r="A268" s="100" t="s">
        <v>39</v>
      </c>
      <c r="B268" s="101" t="s">
        <v>49</v>
      </c>
      <c r="C268" s="12"/>
      <c r="D268" s="15"/>
      <c r="E268" s="118"/>
      <c r="F268" s="15"/>
      <c r="G268" s="18">
        <f t="shared" si="5"/>
        <v>0</v>
      </c>
      <c r="I268" s="59"/>
    </row>
    <row r="269" spans="1:9" s="1" customFormat="1" ht="19.899999999999999" customHeight="1">
      <c r="A269" s="100"/>
      <c r="B269" s="101"/>
      <c r="C269" s="12"/>
      <c r="D269" s="15"/>
      <c r="E269" s="118"/>
      <c r="F269" s="15"/>
      <c r="G269" s="18">
        <f t="shared" si="5"/>
        <v>0</v>
      </c>
      <c r="I269" s="59"/>
    </row>
    <row r="270" spans="1:9" s="1" customFormat="1" ht="19.899999999999999" customHeight="1">
      <c r="A270" s="100"/>
      <c r="B270" s="122" t="s">
        <v>50</v>
      </c>
      <c r="C270" s="12"/>
      <c r="D270" s="15"/>
      <c r="E270" s="118"/>
      <c r="F270" s="15"/>
      <c r="G270" s="18">
        <f t="shared" si="5"/>
        <v>0</v>
      </c>
      <c r="I270" s="59"/>
    </row>
    <row r="271" spans="1:9" s="1" customFormat="1" ht="19.899999999999999" customHeight="1">
      <c r="A271" s="100"/>
      <c r="B271" s="12" t="s">
        <v>51</v>
      </c>
      <c r="C271" s="12"/>
      <c r="D271" s="15" t="s">
        <v>58</v>
      </c>
      <c r="E271" s="118"/>
      <c r="F271" s="15"/>
      <c r="G271" s="18">
        <f t="shared" si="5"/>
        <v>0</v>
      </c>
      <c r="I271" s="59"/>
    </row>
    <row r="272" spans="1:9" s="1" customFormat="1" ht="19.899999999999999" customHeight="1">
      <c r="A272" s="100"/>
      <c r="B272" s="12" t="s">
        <v>52</v>
      </c>
      <c r="C272" s="12"/>
      <c r="D272" s="15" t="s">
        <v>58</v>
      </c>
      <c r="E272" s="118"/>
      <c r="F272" s="15"/>
      <c r="G272" s="18">
        <f t="shared" si="5"/>
        <v>0</v>
      </c>
      <c r="I272" s="59"/>
    </row>
    <row r="273" spans="1:9" s="1" customFormat="1" ht="19.899999999999999" customHeight="1">
      <c r="A273" s="100"/>
      <c r="B273" s="12" t="s">
        <v>53</v>
      </c>
      <c r="C273" s="12"/>
      <c r="D273" s="15" t="s">
        <v>45</v>
      </c>
      <c r="E273" s="118"/>
      <c r="F273" s="15"/>
      <c r="G273" s="18">
        <f t="shared" si="5"/>
        <v>0</v>
      </c>
      <c r="I273" s="59"/>
    </row>
    <row r="274" spans="1:9" s="1" customFormat="1" ht="19.899999999999999" customHeight="1">
      <c r="A274" s="100"/>
      <c r="B274" s="12" t="s">
        <v>54</v>
      </c>
      <c r="C274" s="12"/>
      <c r="D274" s="15" t="s">
        <v>45</v>
      </c>
      <c r="E274" s="118"/>
      <c r="F274" s="15"/>
      <c r="G274" s="18">
        <f t="shared" si="5"/>
        <v>0</v>
      </c>
      <c r="I274" s="59"/>
    </row>
    <row r="275" spans="1:9" s="1" customFormat="1" ht="19.899999999999999" customHeight="1">
      <c r="A275" s="100"/>
      <c r="B275" s="12"/>
      <c r="C275" s="12"/>
      <c r="D275" s="15"/>
      <c r="E275" s="118"/>
      <c r="F275" s="15"/>
      <c r="G275" s="18">
        <f t="shared" si="5"/>
        <v>0</v>
      </c>
      <c r="I275" s="59"/>
    </row>
    <row r="276" spans="1:9" s="1" customFormat="1" ht="19.899999999999999" customHeight="1">
      <c r="A276" s="100"/>
      <c r="B276" s="122" t="s">
        <v>55</v>
      </c>
      <c r="C276" s="12"/>
      <c r="D276" s="15"/>
      <c r="E276" s="118"/>
      <c r="F276" s="15"/>
      <c r="G276" s="18">
        <f t="shared" si="5"/>
        <v>0</v>
      </c>
      <c r="I276" s="59"/>
    </row>
    <row r="277" spans="1:9" s="1" customFormat="1" ht="19.899999999999999" customHeight="1">
      <c r="A277" s="100"/>
      <c r="B277" s="12" t="s">
        <v>55</v>
      </c>
      <c r="C277" s="12"/>
      <c r="D277" s="15" t="s">
        <v>45</v>
      </c>
      <c r="E277" s="118"/>
      <c r="F277" s="15"/>
      <c r="G277" s="18">
        <f t="shared" si="5"/>
        <v>0</v>
      </c>
      <c r="I277" s="59"/>
    </row>
    <row r="278" spans="1:9" s="1" customFormat="1" ht="19.899999999999999" customHeight="1">
      <c r="A278" s="100"/>
      <c r="B278" s="12"/>
      <c r="C278" s="12"/>
      <c r="D278" s="15"/>
      <c r="E278" s="118"/>
      <c r="F278" s="15"/>
      <c r="G278" s="18">
        <f t="shared" si="5"/>
        <v>0</v>
      </c>
      <c r="I278" s="59"/>
    </row>
    <row r="279" spans="1:9" s="1" customFormat="1" ht="33" customHeight="1">
      <c r="A279" s="100"/>
      <c r="B279" s="122" t="s">
        <v>56</v>
      </c>
      <c r="C279" s="12"/>
      <c r="D279" s="15"/>
      <c r="E279" s="118"/>
      <c r="F279" s="15"/>
      <c r="G279" s="18">
        <f t="shared" si="5"/>
        <v>0</v>
      </c>
      <c r="I279" s="59"/>
    </row>
    <row r="280" spans="1:9" s="1" customFormat="1" ht="19.899999999999999" customHeight="1">
      <c r="A280" s="100"/>
      <c r="B280" s="12" t="s">
        <v>57</v>
      </c>
      <c r="C280" s="12"/>
      <c r="D280" s="15" t="s">
        <v>59</v>
      </c>
      <c r="E280" s="118"/>
      <c r="F280" s="15"/>
      <c r="G280" s="18">
        <f t="shared" si="5"/>
        <v>0</v>
      </c>
      <c r="I280" s="59"/>
    </row>
    <row r="281" spans="1:9" s="1" customFormat="1" ht="19.899999999999999" customHeight="1">
      <c r="A281" s="104"/>
      <c r="B281" s="105"/>
      <c r="C281" s="106"/>
      <c r="D281" s="124"/>
      <c r="E281" s="119"/>
      <c r="F281" s="107"/>
      <c r="G281" s="18">
        <f t="shared" si="5"/>
        <v>0</v>
      </c>
      <c r="I281" s="59"/>
    </row>
    <row r="282" spans="1:9" s="1" customFormat="1" ht="19.899999999999999" customHeight="1">
      <c r="A282" s="100" t="s">
        <v>152</v>
      </c>
      <c r="B282" s="101" t="s">
        <v>61</v>
      </c>
      <c r="C282" s="12"/>
      <c r="D282" s="15"/>
      <c r="E282" s="118"/>
      <c r="F282" s="15"/>
      <c r="G282" s="18">
        <f t="shared" si="5"/>
        <v>0</v>
      </c>
      <c r="I282" s="59"/>
    </row>
    <row r="283" spans="1:9" s="1" customFormat="1" ht="19.899999999999999" customHeight="1">
      <c r="A283" s="100"/>
      <c r="B283" s="101"/>
      <c r="C283" s="12"/>
      <c r="D283" s="15"/>
      <c r="E283" s="118"/>
      <c r="F283" s="15"/>
      <c r="G283" s="18">
        <f t="shared" si="5"/>
        <v>0</v>
      </c>
      <c r="I283" s="59"/>
    </row>
    <row r="284" spans="1:9" s="1" customFormat="1" ht="19.899999999999999" customHeight="1">
      <c r="A284" s="100"/>
      <c r="B284" s="12" t="s">
        <v>161</v>
      </c>
      <c r="C284" s="12"/>
      <c r="D284" s="15" t="s">
        <v>67</v>
      </c>
      <c r="E284" s="118"/>
      <c r="F284" s="15"/>
      <c r="G284" s="18">
        <f t="shared" si="5"/>
        <v>0</v>
      </c>
      <c r="I284" s="59"/>
    </row>
    <row r="285" spans="1:9" s="1" customFormat="1" ht="19.899999999999999" customHeight="1">
      <c r="A285" s="100"/>
      <c r="B285" s="12" t="s">
        <v>64</v>
      </c>
      <c r="C285" s="12"/>
      <c r="D285" s="15" t="s">
        <v>45</v>
      </c>
      <c r="E285" s="118"/>
      <c r="F285" s="15"/>
      <c r="G285" s="18">
        <f t="shared" si="5"/>
        <v>0</v>
      </c>
      <c r="I285" s="59"/>
    </row>
    <row r="286" spans="1:9" s="1" customFormat="1" ht="19.899999999999999" customHeight="1">
      <c r="A286" s="100"/>
      <c r="B286" s="12" t="s">
        <v>65</v>
      </c>
      <c r="C286" s="12"/>
      <c r="D286" s="15" t="s">
        <v>45</v>
      </c>
      <c r="E286" s="118"/>
      <c r="F286" s="15"/>
      <c r="G286" s="18">
        <f t="shared" si="5"/>
        <v>0</v>
      </c>
      <c r="I286" s="59"/>
    </row>
    <row r="287" spans="1:9" s="1" customFormat="1" ht="19.899999999999999" customHeight="1">
      <c r="A287" s="100"/>
      <c r="B287" s="12" t="s">
        <v>66</v>
      </c>
      <c r="C287" s="12"/>
      <c r="D287" s="15" t="s">
        <v>45</v>
      </c>
      <c r="E287" s="118"/>
      <c r="F287" s="15"/>
      <c r="G287" s="18">
        <f t="shared" si="5"/>
        <v>0</v>
      </c>
      <c r="I287" s="59"/>
    </row>
    <row r="288" spans="1:9" s="1" customFormat="1" ht="19.899999999999999" customHeight="1">
      <c r="A288" s="100"/>
      <c r="B288" s="12"/>
      <c r="C288" s="12"/>
      <c r="D288" s="15"/>
      <c r="E288" s="118"/>
      <c r="F288" s="15"/>
      <c r="G288" s="18">
        <f t="shared" si="5"/>
        <v>0</v>
      </c>
      <c r="I288" s="59"/>
    </row>
    <row r="289" spans="1:9" s="1" customFormat="1" ht="19.899999999999999" customHeight="1">
      <c r="A289" s="100" t="s">
        <v>153</v>
      </c>
      <c r="B289" s="101" t="s">
        <v>69</v>
      </c>
      <c r="C289" s="12"/>
      <c r="D289" s="15"/>
      <c r="E289" s="118"/>
      <c r="F289" s="15"/>
      <c r="G289" s="18">
        <f t="shared" si="5"/>
        <v>0</v>
      </c>
      <c r="I289" s="59"/>
    </row>
    <row r="290" spans="1:9" s="1" customFormat="1" ht="19.899999999999999" customHeight="1">
      <c r="A290" s="100"/>
      <c r="B290" s="101"/>
      <c r="C290" s="12"/>
      <c r="D290" s="15"/>
      <c r="E290" s="118"/>
      <c r="F290" s="15"/>
      <c r="G290" s="18">
        <f t="shared" si="5"/>
        <v>0</v>
      </c>
      <c r="I290" s="59"/>
    </row>
    <row r="291" spans="1:9" s="1" customFormat="1" ht="19.899999999999999" customHeight="1">
      <c r="A291" s="100"/>
      <c r="B291" s="12" t="s">
        <v>71</v>
      </c>
      <c r="C291" s="12"/>
      <c r="D291" s="15" t="s">
        <v>70</v>
      </c>
      <c r="E291" s="118"/>
      <c r="F291" s="15"/>
      <c r="G291" s="18">
        <f t="shared" si="5"/>
        <v>0</v>
      </c>
      <c r="I291" s="59"/>
    </row>
    <row r="292" spans="1:9" s="1" customFormat="1" ht="19.899999999999999" customHeight="1">
      <c r="A292" s="100"/>
      <c r="B292" s="12"/>
      <c r="C292" s="12"/>
      <c r="D292" s="15"/>
      <c r="E292" s="118"/>
      <c r="F292" s="15"/>
      <c r="G292" s="18">
        <f t="shared" si="5"/>
        <v>0</v>
      </c>
      <c r="I292" s="59"/>
    </row>
    <row r="293" spans="1:9" s="1" customFormat="1" ht="19.899999999999999" customHeight="1">
      <c r="A293" s="100" t="s">
        <v>154</v>
      </c>
      <c r="B293" s="101" t="s">
        <v>72</v>
      </c>
      <c r="C293" s="12"/>
      <c r="D293" s="15"/>
      <c r="E293" s="118"/>
      <c r="F293" s="15"/>
      <c r="G293" s="18">
        <f t="shared" si="5"/>
        <v>0</v>
      </c>
      <c r="I293" s="59"/>
    </row>
    <row r="294" spans="1:9" s="1" customFormat="1" ht="19.899999999999999" customHeight="1">
      <c r="A294" s="100"/>
      <c r="B294" s="101"/>
      <c r="C294" s="12"/>
      <c r="D294" s="15"/>
      <c r="E294" s="118"/>
      <c r="F294" s="15"/>
      <c r="G294" s="18">
        <f t="shared" si="5"/>
        <v>0</v>
      </c>
      <c r="I294" s="59"/>
    </row>
    <row r="295" spans="1:9" s="1" customFormat="1" ht="19.899999999999999" customHeight="1">
      <c r="A295" s="100"/>
      <c r="B295" s="12" t="s">
        <v>74</v>
      </c>
      <c r="C295" s="12"/>
      <c r="D295" s="15" t="s">
        <v>70</v>
      </c>
      <c r="E295" s="118"/>
      <c r="F295" s="15"/>
      <c r="G295" s="18">
        <f t="shared" si="5"/>
        <v>0</v>
      </c>
      <c r="I295" s="59"/>
    </row>
    <row r="296" spans="1:9" s="1" customFormat="1" ht="19.899999999999999" customHeight="1">
      <c r="A296" s="100"/>
      <c r="B296" s="12"/>
      <c r="C296" s="12"/>
      <c r="D296" s="15"/>
      <c r="E296" s="118"/>
      <c r="F296" s="15"/>
      <c r="G296" s="18">
        <f t="shared" si="5"/>
        <v>0</v>
      </c>
      <c r="I296" s="59"/>
    </row>
    <row r="297" spans="1:9" s="1" customFormat="1" ht="19.899999999999999" customHeight="1">
      <c r="A297" s="100" t="s">
        <v>155</v>
      </c>
      <c r="B297" s="101" t="s">
        <v>76</v>
      </c>
      <c r="C297" s="12"/>
      <c r="D297" s="15"/>
      <c r="E297" s="118"/>
      <c r="F297" s="15"/>
      <c r="G297" s="18">
        <f t="shared" si="5"/>
        <v>0</v>
      </c>
      <c r="I297" s="59"/>
    </row>
    <row r="298" spans="1:9" s="1" customFormat="1" ht="19.899999999999999" customHeight="1">
      <c r="A298" s="100"/>
      <c r="B298" s="101"/>
      <c r="C298" s="12"/>
      <c r="D298" s="15"/>
      <c r="E298" s="118"/>
      <c r="F298" s="15"/>
      <c r="G298" s="18">
        <f t="shared" si="5"/>
        <v>0</v>
      </c>
      <c r="I298" s="59"/>
    </row>
    <row r="299" spans="1:9" s="1" customFormat="1" ht="19.899999999999999" customHeight="1">
      <c r="A299" s="100"/>
      <c r="B299" s="122" t="s">
        <v>77</v>
      </c>
      <c r="C299" s="12"/>
      <c r="D299" s="15"/>
      <c r="E299" s="118"/>
      <c r="F299" s="15"/>
      <c r="G299" s="18">
        <f t="shared" si="5"/>
        <v>0</v>
      </c>
      <c r="I299" s="59"/>
    </row>
    <row r="300" spans="1:9" s="1" customFormat="1" ht="19.899999999999999" customHeight="1">
      <c r="A300" s="100"/>
      <c r="B300" s="12" t="s">
        <v>143</v>
      </c>
      <c r="C300" s="12"/>
      <c r="D300" s="15" t="s">
        <v>70</v>
      </c>
      <c r="E300" s="118"/>
      <c r="F300" s="15"/>
      <c r="G300" s="18">
        <f t="shared" si="5"/>
        <v>0</v>
      </c>
      <c r="I300" s="59"/>
    </row>
    <row r="301" spans="1:9" s="1" customFormat="1" ht="19.899999999999999" customHeight="1">
      <c r="A301" s="104"/>
      <c r="B301" s="105"/>
      <c r="C301" s="106"/>
      <c r="D301" s="124"/>
      <c r="E301" s="119"/>
      <c r="F301" s="107"/>
      <c r="G301" s="18">
        <f t="shared" si="5"/>
        <v>0</v>
      </c>
      <c r="I301" s="59"/>
    </row>
    <row r="302" spans="1:9" s="1" customFormat="1" ht="19.899999999999999" customHeight="1">
      <c r="A302" s="100" t="s">
        <v>156</v>
      </c>
      <c r="B302" s="101" t="s">
        <v>79</v>
      </c>
      <c r="C302" s="12"/>
      <c r="D302" s="15"/>
      <c r="E302" s="118"/>
      <c r="F302" s="15"/>
      <c r="G302" s="18">
        <f t="shared" si="5"/>
        <v>0</v>
      </c>
      <c r="I302" s="59"/>
    </row>
    <row r="303" spans="1:9" s="1" customFormat="1" ht="19.899999999999999" customHeight="1">
      <c r="A303" s="100"/>
      <c r="B303" s="101"/>
      <c r="C303" s="12"/>
      <c r="D303" s="15"/>
      <c r="E303" s="118"/>
      <c r="F303" s="15"/>
      <c r="G303" s="18">
        <f t="shared" si="5"/>
        <v>0</v>
      </c>
      <c r="I303" s="59"/>
    </row>
    <row r="304" spans="1:9" s="1" customFormat="1" ht="19.899999999999999" customHeight="1">
      <c r="A304" s="100"/>
      <c r="B304" s="122" t="s">
        <v>80</v>
      </c>
      <c r="C304" s="12"/>
      <c r="D304" s="15"/>
      <c r="E304" s="118"/>
      <c r="F304" s="15"/>
      <c r="G304" s="18">
        <f t="shared" si="5"/>
        <v>0</v>
      </c>
      <c r="I304" s="59"/>
    </row>
    <row r="305" spans="1:9" s="1" customFormat="1" ht="19.899999999999999" customHeight="1">
      <c r="A305" s="100"/>
      <c r="B305" s="12" t="s">
        <v>81</v>
      </c>
      <c r="C305" s="12"/>
      <c r="D305" s="15" t="s">
        <v>59</v>
      </c>
      <c r="E305" s="118"/>
      <c r="F305" s="15"/>
      <c r="G305" s="18">
        <f t="shared" si="5"/>
        <v>0</v>
      </c>
      <c r="I305" s="59"/>
    </row>
    <row r="306" spans="1:9" s="1" customFormat="1" ht="19.899999999999999" customHeight="1">
      <c r="A306" s="100"/>
      <c r="B306" s="12" t="s">
        <v>82</v>
      </c>
      <c r="C306" s="12"/>
      <c r="D306" s="15" t="s">
        <v>59</v>
      </c>
      <c r="E306" s="118"/>
      <c r="F306" s="15"/>
      <c r="G306" s="18">
        <f t="shared" si="5"/>
        <v>0</v>
      </c>
      <c r="I306" s="59"/>
    </row>
    <row r="307" spans="1:9" s="1" customFormat="1" ht="19.899999999999999" customHeight="1">
      <c r="A307" s="100"/>
      <c r="B307" s="12"/>
      <c r="C307" s="12"/>
      <c r="D307" s="15"/>
      <c r="E307" s="118"/>
      <c r="F307" s="15"/>
      <c r="G307" s="18">
        <f t="shared" si="5"/>
        <v>0</v>
      </c>
      <c r="I307" s="59"/>
    </row>
    <row r="308" spans="1:9" s="1" customFormat="1" ht="19.899999999999999" customHeight="1">
      <c r="A308" s="100"/>
      <c r="B308" s="122" t="s">
        <v>83</v>
      </c>
      <c r="C308" s="12"/>
      <c r="D308" s="15"/>
      <c r="E308" s="118"/>
      <c r="F308" s="15"/>
      <c r="G308" s="18">
        <f t="shared" si="5"/>
        <v>0</v>
      </c>
      <c r="I308" s="59"/>
    </row>
    <row r="309" spans="1:9" s="1" customFormat="1" ht="19.899999999999999" customHeight="1">
      <c r="A309" s="100"/>
      <c r="B309" s="12" t="s">
        <v>84</v>
      </c>
      <c r="C309" s="12"/>
      <c r="D309" s="15" t="s">
        <v>59</v>
      </c>
      <c r="E309" s="118"/>
      <c r="F309" s="15"/>
      <c r="G309" s="18">
        <f t="shared" si="5"/>
        <v>0</v>
      </c>
      <c r="I309" s="59"/>
    </row>
    <row r="310" spans="1:9" s="1" customFormat="1" ht="19.899999999999999" customHeight="1">
      <c r="A310" s="100"/>
      <c r="B310" s="12" t="s">
        <v>85</v>
      </c>
      <c r="C310" s="12"/>
      <c r="D310" s="15" t="s">
        <v>59</v>
      </c>
      <c r="E310" s="118"/>
      <c r="F310" s="15"/>
      <c r="G310" s="18">
        <f t="shared" si="5"/>
        <v>0</v>
      </c>
      <c r="I310" s="59"/>
    </row>
    <row r="311" spans="1:9" s="1" customFormat="1" ht="19.899999999999999" customHeight="1">
      <c r="A311" s="100"/>
      <c r="B311" s="12" t="s">
        <v>86</v>
      </c>
      <c r="C311" s="12"/>
      <c r="D311" s="15" t="s">
        <v>59</v>
      </c>
      <c r="E311" s="118"/>
      <c r="F311" s="15"/>
      <c r="G311" s="18">
        <f t="shared" si="5"/>
        <v>0</v>
      </c>
      <c r="I311" s="59"/>
    </row>
    <row r="312" spans="1:9" s="1" customFormat="1">
      <c r="A312" s="100"/>
      <c r="B312" s="12" t="s">
        <v>87</v>
      </c>
      <c r="C312" s="12"/>
      <c r="D312" s="15" t="s">
        <v>45</v>
      </c>
      <c r="E312" s="118"/>
      <c r="F312" s="15"/>
      <c r="G312" s="18">
        <f t="shared" si="5"/>
        <v>0</v>
      </c>
      <c r="I312" s="59"/>
    </row>
    <row r="313" spans="1:9" s="1" customFormat="1" ht="19.899999999999999" customHeight="1">
      <c r="A313" s="100"/>
      <c r="B313" s="12"/>
      <c r="C313" s="12"/>
      <c r="D313" s="15"/>
      <c r="E313" s="118"/>
      <c r="F313" s="15"/>
      <c r="G313" s="18">
        <f t="shared" si="5"/>
        <v>0</v>
      </c>
      <c r="I313" s="59"/>
    </row>
    <row r="314" spans="1:9" s="1" customFormat="1" ht="19.899999999999999" customHeight="1">
      <c r="A314" s="100"/>
      <c r="B314" s="122" t="s">
        <v>88</v>
      </c>
      <c r="C314" s="12"/>
      <c r="D314" s="15"/>
      <c r="E314" s="118"/>
      <c r="F314" s="15"/>
      <c r="G314" s="18">
        <f t="shared" si="5"/>
        <v>0</v>
      </c>
      <c r="I314" s="59"/>
    </row>
    <row r="315" spans="1:9" s="1" customFormat="1" ht="19.899999999999999" customHeight="1">
      <c r="A315" s="100"/>
      <c r="B315" s="12" t="s">
        <v>89</v>
      </c>
      <c r="C315" s="12"/>
      <c r="D315" s="15"/>
      <c r="E315" s="118"/>
      <c r="F315" s="15"/>
      <c r="G315" s="18">
        <f t="shared" si="5"/>
        <v>0</v>
      </c>
      <c r="I315" s="59"/>
    </row>
    <row r="316" spans="1:9" s="1" customFormat="1" ht="19.899999999999999" customHeight="1">
      <c r="A316" s="100"/>
      <c r="B316" s="12" t="s">
        <v>90</v>
      </c>
      <c r="C316" s="12"/>
      <c r="D316" s="15" t="s">
        <v>59</v>
      </c>
      <c r="E316" s="118"/>
      <c r="F316" s="15"/>
      <c r="G316" s="18">
        <f t="shared" si="5"/>
        <v>0</v>
      </c>
      <c r="I316" s="59"/>
    </row>
    <row r="317" spans="1:9" s="1" customFormat="1" ht="19.899999999999999" customHeight="1">
      <c r="A317" s="100"/>
      <c r="B317" s="12" t="s">
        <v>91</v>
      </c>
      <c r="C317" s="12"/>
      <c r="D317" s="15" t="s">
        <v>59</v>
      </c>
      <c r="E317" s="118"/>
      <c r="F317" s="15"/>
      <c r="G317" s="18">
        <f t="shared" si="5"/>
        <v>0</v>
      </c>
      <c r="I317" s="59"/>
    </row>
    <row r="318" spans="1:9" s="1" customFormat="1" ht="19.899999999999999" customHeight="1">
      <c r="A318" s="100"/>
      <c r="B318" s="12" t="s">
        <v>92</v>
      </c>
      <c r="C318" s="12"/>
      <c r="D318" s="15" t="s">
        <v>59</v>
      </c>
      <c r="E318" s="118"/>
      <c r="F318" s="15"/>
      <c r="G318" s="18">
        <f t="shared" si="5"/>
        <v>0</v>
      </c>
      <c r="I318" s="59"/>
    </row>
    <row r="319" spans="1:9" s="1" customFormat="1" ht="19.899999999999999" customHeight="1">
      <c r="A319" s="100"/>
      <c r="B319" s="12" t="s">
        <v>93</v>
      </c>
      <c r="C319" s="12"/>
      <c r="D319" s="15" t="s">
        <v>59</v>
      </c>
      <c r="E319" s="118"/>
      <c r="F319" s="15"/>
      <c r="G319" s="18">
        <f t="shared" si="5"/>
        <v>0</v>
      </c>
      <c r="I319" s="59"/>
    </row>
    <row r="320" spans="1:9" s="1" customFormat="1" ht="19.899999999999999" customHeight="1">
      <c r="A320" s="100"/>
      <c r="B320" s="12" t="s">
        <v>94</v>
      </c>
      <c r="C320" s="12"/>
      <c r="D320" s="15" t="s">
        <v>59</v>
      </c>
      <c r="E320" s="118"/>
      <c r="F320" s="15"/>
      <c r="G320" s="18">
        <f t="shared" si="5"/>
        <v>0</v>
      </c>
      <c r="I320" s="59"/>
    </row>
    <row r="321" spans="1:9" s="1" customFormat="1" ht="19.899999999999999" customHeight="1">
      <c r="A321" s="100"/>
      <c r="B321" s="12"/>
      <c r="C321" s="12"/>
      <c r="D321" s="15"/>
      <c r="E321" s="118"/>
      <c r="F321" s="15"/>
      <c r="G321" s="18">
        <f t="shared" si="5"/>
        <v>0</v>
      </c>
      <c r="I321" s="59"/>
    </row>
    <row r="322" spans="1:9" s="1" customFormat="1" ht="19.899999999999999" customHeight="1">
      <c r="A322" s="100"/>
      <c r="B322" s="12" t="s">
        <v>95</v>
      </c>
      <c r="C322" s="12"/>
      <c r="D322" s="15" t="s">
        <v>45</v>
      </c>
      <c r="E322" s="118"/>
      <c r="F322" s="15"/>
      <c r="G322" s="18">
        <f t="shared" si="5"/>
        <v>0</v>
      </c>
      <c r="I322" s="59"/>
    </row>
    <row r="323" spans="1:9" s="1" customFormat="1" ht="19.899999999999999" customHeight="1">
      <c r="A323" s="100"/>
      <c r="B323" s="12" t="s">
        <v>96</v>
      </c>
      <c r="C323" s="12"/>
      <c r="D323" s="15" t="s">
        <v>45</v>
      </c>
      <c r="E323" s="118"/>
      <c r="F323" s="15"/>
      <c r="G323" s="18">
        <f t="shared" ref="G323:G379" si="6">E323*F323</f>
        <v>0</v>
      </c>
      <c r="I323" s="59"/>
    </row>
    <row r="324" spans="1:9" s="1" customFormat="1" ht="33" customHeight="1">
      <c r="A324" s="100"/>
      <c r="B324" s="12" t="s">
        <v>97</v>
      </c>
      <c r="C324" s="12"/>
      <c r="D324" s="15" t="s">
        <v>45</v>
      </c>
      <c r="E324" s="118"/>
      <c r="F324" s="15"/>
      <c r="G324" s="18">
        <f t="shared" si="6"/>
        <v>0</v>
      </c>
      <c r="I324" s="59"/>
    </row>
    <row r="325" spans="1:9" s="1" customFormat="1" ht="19.899999999999999" customHeight="1">
      <c r="A325" s="100"/>
      <c r="B325" s="12" t="s">
        <v>98</v>
      </c>
      <c r="C325" s="12"/>
      <c r="D325" s="15" t="s">
        <v>45</v>
      </c>
      <c r="E325" s="118"/>
      <c r="F325" s="15"/>
      <c r="G325" s="18">
        <f t="shared" si="6"/>
        <v>0</v>
      </c>
      <c r="I325" s="59"/>
    </row>
    <row r="326" spans="1:9" s="1" customFormat="1" ht="19.899999999999999" customHeight="1">
      <c r="A326" s="104"/>
      <c r="B326" s="12" t="s">
        <v>99</v>
      </c>
      <c r="C326" s="106"/>
      <c r="D326" s="124" t="s">
        <v>45</v>
      </c>
      <c r="E326" s="119"/>
      <c r="F326" s="107"/>
      <c r="G326" s="18">
        <f t="shared" si="6"/>
        <v>0</v>
      </c>
      <c r="I326" s="59"/>
    </row>
    <row r="327" spans="1:9" s="1" customFormat="1">
      <c r="A327" s="100"/>
      <c r="B327" s="12" t="s">
        <v>100</v>
      </c>
      <c r="C327" s="12"/>
      <c r="D327" s="15" t="s">
        <v>45</v>
      </c>
      <c r="E327" s="118"/>
      <c r="F327" s="15"/>
      <c r="G327" s="18">
        <f t="shared" si="6"/>
        <v>0</v>
      </c>
      <c r="I327" s="59"/>
    </row>
    <row r="328" spans="1:9" s="1" customFormat="1" ht="19.899999999999999" customHeight="1">
      <c r="A328" s="104"/>
      <c r="B328" s="105"/>
      <c r="C328" s="106"/>
      <c r="D328" s="124"/>
      <c r="E328" s="119"/>
      <c r="F328" s="107"/>
      <c r="G328" s="18">
        <f t="shared" si="6"/>
        <v>0</v>
      </c>
      <c r="I328" s="59"/>
    </row>
    <row r="329" spans="1:9" s="1" customFormat="1" ht="19.899999999999999" customHeight="1">
      <c r="A329" s="100" t="s">
        <v>157</v>
      </c>
      <c r="B329" s="101" t="s">
        <v>102</v>
      </c>
      <c r="C329" s="12"/>
      <c r="D329" s="15"/>
      <c r="E329" s="118"/>
      <c r="F329" s="15"/>
      <c r="G329" s="18">
        <f t="shared" si="6"/>
        <v>0</v>
      </c>
      <c r="I329" s="59"/>
    </row>
    <row r="330" spans="1:9" s="1" customFormat="1" ht="19.899999999999999" customHeight="1">
      <c r="A330" s="100"/>
      <c r="B330" s="101"/>
      <c r="C330" s="12"/>
      <c r="D330" s="15"/>
      <c r="E330" s="118"/>
      <c r="F330" s="15"/>
      <c r="G330" s="18">
        <f t="shared" si="6"/>
        <v>0</v>
      </c>
      <c r="I330" s="59"/>
    </row>
    <row r="331" spans="1:9" s="1" customFormat="1" ht="19.899999999999999" customHeight="1">
      <c r="A331" s="100"/>
      <c r="B331" s="122" t="s">
        <v>103</v>
      </c>
      <c r="C331" s="12"/>
      <c r="D331" s="15"/>
      <c r="E331" s="118"/>
      <c r="F331" s="15"/>
      <c r="G331" s="18">
        <f t="shared" si="6"/>
        <v>0</v>
      </c>
      <c r="I331" s="59"/>
    </row>
    <row r="332" spans="1:9" s="1" customFormat="1" ht="19.899999999999999" customHeight="1">
      <c r="A332" s="100"/>
      <c r="B332" s="12" t="s">
        <v>104</v>
      </c>
      <c r="C332" s="12"/>
      <c r="D332" s="15" t="s">
        <v>67</v>
      </c>
      <c r="E332" s="118"/>
      <c r="F332" s="15"/>
      <c r="G332" s="18">
        <f t="shared" si="6"/>
        <v>0</v>
      </c>
      <c r="I332" s="59"/>
    </row>
    <row r="333" spans="1:9" s="1" customFormat="1" ht="19.899999999999999" customHeight="1">
      <c r="A333" s="100"/>
      <c r="B333" s="12" t="s">
        <v>105</v>
      </c>
      <c r="C333" s="12"/>
      <c r="D333" s="15" t="s">
        <v>67</v>
      </c>
      <c r="E333" s="118"/>
      <c r="F333" s="15"/>
      <c r="G333" s="18">
        <f t="shared" si="6"/>
        <v>0</v>
      </c>
      <c r="I333" s="59"/>
    </row>
    <row r="334" spans="1:9" s="1" customFormat="1" ht="19.899999999999999" customHeight="1">
      <c r="A334" s="100"/>
      <c r="B334" s="12" t="s">
        <v>106</v>
      </c>
      <c r="C334" s="12"/>
      <c r="D334" s="15" t="s">
        <v>67</v>
      </c>
      <c r="E334" s="118"/>
      <c r="F334" s="15"/>
      <c r="G334" s="18">
        <f t="shared" si="6"/>
        <v>0</v>
      </c>
      <c r="I334" s="59"/>
    </row>
    <row r="335" spans="1:9" s="1" customFormat="1" ht="19.899999999999999" customHeight="1">
      <c r="A335" s="100"/>
      <c r="B335" s="12"/>
      <c r="C335" s="12"/>
      <c r="D335" s="15"/>
      <c r="E335" s="118"/>
      <c r="F335" s="15"/>
      <c r="G335" s="18">
        <f t="shared" si="6"/>
        <v>0</v>
      </c>
      <c r="I335" s="59"/>
    </row>
    <row r="336" spans="1:9" s="1" customFormat="1" ht="19.899999999999999" customHeight="1">
      <c r="A336" s="100"/>
      <c r="B336" s="122" t="s">
        <v>107</v>
      </c>
      <c r="C336" s="12"/>
      <c r="D336" s="15"/>
      <c r="E336" s="118"/>
      <c r="F336" s="15"/>
      <c r="G336" s="18">
        <f t="shared" si="6"/>
        <v>0</v>
      </c>
      <c r="I336" s="59"/>
    </row>
    <row r="337" spans="1:9" s="1" customFormat="1" ht="19.899999999999999" customHeight="1">
      <c r="A337" s="100"/>
      <c r="B337" s="12" t="s">
        <v>108</v>
      </c>
      <c r="C337" s="12"/>
      <c r="D337" s="15" t="s">
        <v>67</v>
      </c>
      <c r="E337" s="118"/>
      <c r="F337" s="15"/>
      <c r="G337" s="18">
        <f t="shared" si="6"/>
        <v>0</v>
      </c>
      <c r="I337" s="59"/>
    </row>
    <row r="338" spans="1:9" s="1" customFormat="1" ht="19.899999999999999" customHeight="1">
      <c r="A338" s="100"/>
      <c r="B338" s="12" t="s">
        <v>109</v>
      </c>
      <c r="C338" s="12"/>
      <c r="D338" s="15" t="s">
        <v>67</v>
      </c>
      <c r="E338" s="118"/>
      <c r="F338" s="15"/>
      <c r="G338" s="18">
        <f t="shared" si="6"/>
        <v>0</v>
      </c>
      <c r="I338" s="59"/>
    </row>
    <row r="339" spans="1:9" s="1" customFormat="1" ht="19.899999999999999" customHeight="1">
      <c r="A339" s="100"/>
      <c r="B339" s="12" t="s">
        <v>110</v>
      </c>
      <c r="C339" s="12"/>
      <c r="D339" s="15" t="s">
        <v>67</v>
      </c>
      <c r="E339" s="118"/>
      <c r="F339" s="15"/>
      <c r="G339" s="18">
        <f t="shared" si="6"/>
        <v>0</v>
      </c>
      <c r="I339" s="59"/>
    </row>
    <row r="340" spans="1:9" s="1" customFormat="1" ht="19.899999999999999" customHeight="1">
      <c r="A340" s="100"/>
      <c r="B340" s="12"/>
      <c r="C340" s="12"/>
      <c r="D340" s="15"/>
      <c r="E340" s="118"/>
      <c r="F340" s="15"/>
      <c r="G340" s="18">
        <f t="shared" si="6"/>
        <v>0</v>
      </c>
      <c r="I340" s="59"/>
    </row>
    <row r="341" spans="1:9" s="1" customFormat="1" ht="19.899999999999999" customHeight="1">
      <c r="A341" s="100"/>
      <c r="B341" s="122" t="s">
        <v>111</v>
      </c>
      <c r="C341" s="12"/>
      <c r="D341" s="15"/>
      <c r="E341" s="118"/>
      <c r="F341" s="15"/>
      <c r="G341" s="18">
        <f t="shared" si="6"/>
        <v>0</v>
      </c>
      <c r="I341" s="59"/>
    </row>
    <row r="342" spans="1:9" s="1" customFormat="1" ht="19.899999999999999" customHeight="1">
      <c r="A342" s="100"/>
      <c r="B342" s="12" t="s">
        <v>112</v>
      </c>
      <c r="C342" s="12"/>
      <c r="D342" s="15" t="s">
        <v>67</v>
      </c>
      <c r="E342" s="118"/>
      <c r="F342" s="15"/>
      <c r="G342" s="18">
        <f t="shared" si="6"/>
        <v>0</v>
      </c>
      <c r="I342" s="59"/>
    </row>
    <row r="343" spans="1:9" s="1" customFormat="1" ht="19.899999999999999" customHeight="1">
      <c r="A343" s="100"/>
      <c r="B343" s="12" t="s">
        <v>113</v>
      </c>
      <c r="C343" s="12"/>
      <c r="D343" s="15" t="s">
        <v>67</v>
      </c>
      <c r="E343" s="118"/>
      <c r="F343" s="15"/>
      <c r="G343" s="18">
        <f t="shared" si="6"/>
        <v>0</v>
      </c>
      <c r="I343" s="59"/>
    </row>
    <row r="344" spans="1:9" s="1" customFormat="1" ht="19.899999999999999" customHeight="1">
      <c r="A344" s="100"/>
      <c r="B344" s="12"/>
      <c r="C344" s="12"/>
      <c r="D344" s="15"/>
      <c r="E344" s="118"/>
      <c r="F344" s="15"/>
      <c r="G344" s="18">
        <f t="shared" si="6"/>
        <v>0</v>
      </c>
      <c r="I344" s="59"/>
    </row>
    <row r="345" spans="1:9" s="1" customFormat="1" ht="19.899999999999999" customHeight="1">
      <c r="A345" s="100"/>
      <c r="B345" s="12" t="s">
        <v>114</v>
      </c>
      <c r="C345" s="12"/>
      <c r="D345" s="15" t="s">
        <v>45</v>
      </c>
      <c r="E345" s="118"/>
      <c r="F345" s="15"/>
      <c r="G345" s="18">
        <f t="shared" si="6"/>
        <v>0</v>
      </c>
      <c r="I345" s="59"/>
    </row>
    <row r="346" spans="1:9" s="1" customFormat="1" ht="19.899999999999999" customHeight="1">
      <c r="A346" s="104"/>
      <c r="B346" s="105"/>
      <c r="C346" s="106"/>
      <c r="D346" s="124"/>
      <c r="E346" s="119"/>
      <c r="F346" s="107"/>
      <c r="G346" s="18">
        <f t="shared" si="6"/>
        <v>0</v>
      </c>
      <c r="I346" s="59"/>
    </row>
    <row r="347" spans="1:9" s="1" customFormat="1" ht="19.899999999999999" customHeight="1">
      <c r="A347" s="100" t="s">
        <v>158</v>
      </c>
      <c r="B347" s="101" t="s">
        <v>116</v>
      </c>
      <c r="C347" s="12"/>
      <c r="D347" s="15"/>
      <c r="E347" s="118"/>
      <c r="F347" s="15"/>
      <c r="G347" s="18">
        <f t="shared" si="6"/>
        <v>0</v>
      </c>
      <c r="I347" s="59"/>
    </row>
    <row r="348" spans="1:9" s="1" customFormat="1" ht="19.899999999999999" customHeight="1">
      <c r="A348" s="100"/>
      <c r="B348" s="101"/>
      <c r="C348" s="12"/>
      <c r="D348" s="15"/>
      <c r="E348" s="118"/>
      <c r="F348" s="15"/>
      <c r="G348" s="18">
        <f t="shared" si="6"/>
        <v>0</v>
      </c>
      <c r="I348" s="59"/>
    </row>
    <row r="349" spans="1:9" s="1" customFormat="1" ht="19.899999999999999" customHeight="1">
      <c r="A349" s="100"/>
      <c r="B349" s="122" t="s">
        <v>117</v>
      </c>
      <c r="C349" s="12"/>
      <c r="D349" s="15"/>
      <c r="E349" s="118"/>
      <c r="F349" s="15"/>
      <c r="G349" s="18">
        <f t="shared" si="6"/>
        <v>0</v>
      </c>
      <c r="I349" s="59"/>
    </row>
    <row r="350" spans="1:9" s="1" customFormat="1" ht="19.899999999999999" customHeight="1">
      <c r="A350" s="100"/>
      <c r="B350" s="12" t="s">
        <v>118</v>
      </c>
      <c r="C350" s="12"/>
      <c r="D350" s="15" t="s">
        <v>67</v>
      </c>
      <c r="E350" s="118"/>
      <c r="F350" s="15"/>
      <c r="G350" s="18">
        <f t="shared" si="6"/>
        <v>0</v>
      </c>
      <c r="I350" s="59"/>
    </row>
    <row r="351" spans="1:9" s="1" customFormat="1" ht="19.899999999999999" customHeight="1">
      <c r="A351" s="100"/>
      <c r="B351" s="12" t="s">
        <v>119</v>
      </c>
      <c r="C351" s="12"/>
      <c r="D351" s="15" t="s">
        <v>70</v>
      </c>
      <c r="E351" s="118"/>
      <c r="F351" s="15"/>
      <c r="G351" s="18">
        <f t="shared" si="6"/>
        <v>0</v>
      </c>
      <c r="I351" s="59"/>
    </row>
    <row r="352" spans="1:9" s="1" customFormat="1" ht="19.899999999999999" customHeight="1">
      <c r="A352" s="100"/>
      <c r="B352" s="12" t="s">
        <v>120</v>
      </c>
      <c r="C352" s="12"/>
      <c r="D352" s="15" t="s">
        <v>67</v>
      </c>
      <c r="E352" s="118"/>
      <c r="F352" s="15"/>
      <c r="G352" s="18">
        <f t="shared" si="6"/>
        <v>0</v>
      </c>
      <c r="I352" s="59"/>
    </row>
    <row r="353" spans="1:9" s="1" customFormat="1" ht="19.899999999999999" customHeight="1">
      <c r="A353" s="100"/>
      <c r="B353" s="12" t="s">
        <v>121</v>
      </c>
      <c r="C353" s="12"/>
      <c r="D353" s="15" t="s">
        <v>59</v>
      </c>
      <c r="E353" s="118"/>
      <c r="F353" s="15"/>
      <c r="G353" s="18">
        <f t="shared" si="6"/>
        <v>0</v>
      </c>
      <c r="I353" s="59"/>
    </row>
    <row r="354" spans="1:9" s="1" customFormat="1" ht="19.899999999999999" customHeight="1">
      <c r="A354" s="100"/>
      <c r="B354" s="12" t="s">
        <v>122</v>
      </c>
      <c r="C354" s="12"/>
      <c r="D354" s="15" t="s">
        <v>45</v>
      </c>
      <c r="E354" s="118"/>
      <c r="F354" s="15"/>
      <c r="G354" s="18">
        <f t="shared" si="6"/>
        <v>0</v>
      </c>
      <c r="I354" s="59"/>
    </row>
    <row r="355" spans="1:9" s="1" customFormat="1" ht="19.899999999999999" customHeight="1">
      <c r="A355" s="100"/>
      <c r="B355" s="12" t="s">
        <v>114</v>
      </c>
      <c r="C355" s="12"/>
      <c r="D355" s="15" t="s">
        <v>45</v>
      </c>
      <c r="E355" s="118"/>
      <c r="F355" s="15"/>
      <c r="G355" s="18">
        <f t="shared" si="6"/>
        <v>0</v>
      </c>
      <c r="I355" s="59"/>
    </row>
    <row r="356" spans="1:9" s="1" customFormat="1" ht="19.899999999999999" customHeight="1">
      <c r="A356" s="100"/>
      <c r="B356" s="12" t="s">
        <v>123</v>
      </c>
      <c r="C356" s="12"/>
      <c r="D356" s="15" t="s">
        <v>45</v>
      </c>
      <c r="E356" s="118"/>
      <c r="F356" s="15"/>
      <c r="G356" s="18">
        <f t="shared" si="6"/>
        <v>0</v>
      </c>
      <c r="I356" s="59"/>
    </row>
    <row r="357" spans="1:9" s="1" customFormat="1" ht="19.899999999999999" customHeight="1">
      <c r="A357" s="104"/>
      <c r="B357" s="105"/>
      <c r="C357" s="106"/>
      <c r="D357" s="124"/>
      <c r="E357" s="119"/>
      <c r="F357" s="107"/>
      <c r="G357" s="18">
        <f t="shared" si="6"/>
        <v>0</v>
      </c>
      <c r="I357" s="59"/>
    </row>
    <row r="358" spans="1:9" s="1" customFormat="1" ht="19.899999999999999" customHeight="1">
      <c r="A358" s="100" t="s">
        <v>159</v>
      </c>
      <c r="B358" s="101" t="s">
        <v>125</v>
      </c>
      <c r="C358" s="12"/>
      <c r="D358" s="15"/>
      <c r="E358" s="118"/>
      <c r="F358" s="15"/>
      <c r="G358" s="18">
        <f t="shared" si="6"/>
        <v>0</v>
      </c>
      <c r="I358" s="59"/>
    </row>
    <row r="359" spans="1:9" s="1" customFormat="1" ht="19.899999999999999" customHeight="1">
      <c r="A359" s="100"/>
      <c r="B359" s="101"/>
      <c r="C359" s="12"/>
      <c r="D359" s="15"/>
      <c r="E359" s="118"/>
      <c r="F359" s="15"/>
      <c r="G359" s="18">
        <f t="shared" si="6"/>
        <v>0</v>
      </c>
      <c r="I359" s="59"/>
    </row>
    <row r="360" spans="1:9" s="1" customFormat="1" ht="19.899999999999999" customHeight="1">
      <c r="A360" s="100"/>
      <c r="B360" s="12" t="s">
        <v>132</v>
      </c>
      <c r="C360" s="12"/>
      <c r="D360" s="15" t="s">
        <v>58</v>
      </c>
      <c r="E360" s="118"/>
      <c r="F360" s="15"/>
      <c r="G360" s="18">
        <f t="shared" si="6"/>
        <v>0</v>
      </c>
      <c r="I360" s="59"/>
    </row>
    <row r="361" spans="1:9" s="1" customFormat="1" ht="19.899999999999999" customHeight="1">
      <c r="A361" s="100"/>
      <c r="B361" s="12" t="s">
        <v>126</v>
      </c>
      <c r="C361" s="12"/>
      <c r="D361" s="15" t="s">
        <v>58</v>
      </c>
      <c r="E361" s="118"/>
      <c r="F361" s="15"/>
      <c r="G361" s="18">
        <f t="shared" si="6"/>
        <v>0</v>
      </c>
      <c r="I361" s="59"/>
    </row>
    <row r="362" spans="1:9" s="1" customFormat="1" ht="19.899999999999999" customHeight="1">
      <c r="A362" s="100"/>
      <c r="B362" s="12" t="s">
        <v>133</v>
      </c>
      <c r="C362" s="12"/>
      <c r="D362" s="15" t="s">
        <v>67</v>
      </c>
      <c r="E362" s="118"/>
      <c r="F362" s="15"/>
      <c r="G362" s="18">
        <f t="shared" si="6"/>
        <v>0</v>
      </c>
      <c r="I362" s="59"/>
    </row>
    <row r="363" spans="1:9" s="1" customFormat="1" ht="19.899999999999999" customHeight="1">
      <c r="A363" s="100"/>
      <c r="B363" s="12" t="s">
        <v>136</v>
      </c>
      <c r="C363" s="12"/>
      <c r="D363" s="15" t="s">
        <v>67</v>
      </c>
      <c r="E363" s="118"/>
      <c r="F363" s="15"/>
      <c r="G363" s="18">
        <f t="shared" si="6"/>
        <v>0</v>
      </c>
      <c r="I363" s="59"/>
    </row>
    <row r="364" spans="1:9" s="1" customFormat="1" ht="19.899999999999999" customHeight="1">
      <c r="A364" s="100"/>
      <c r="B364" s="12" t="s">
        <v>134</v>
      </c>
      <c r="C364" s="12"/>
      <c r="D364" s="15" t="s">
        <v>67</v>
      </c>
      <c r="E364" s="118"/>
      <c r="F364" s="15"/>
      <c r="G364" s="18">
        <f t="shared" si="6"/>
        <v>0</v>
      </c>
      <c r="I364" s="59"/>
    </row>
    <row r="365" spans="1:9" s="1" customFormat="1" ht="19.899999999999999" customHeight="1">
      <c r="A365" s="100"/>
      <c r="B365" s="12" t="s">
        <v>135</v>
      </c>
      <c r="C365" s="12"/>
      <c r="D365" s="15" t="s">
        <v>67</v>
      </c>
      <c r="E365" s="118"/>
      <c r="F365" s="15"/>
      <c r="G365" s="18">
        <f t="shared" si="6"/>
        <v>0</v>
      </c>
      <c r="I365" s="59"/>
    </row>
    <row r="366" spans="1:9" s="1" customFormat="1" ht="19.899999999999999" customHeight="1">
      <c r="A366" s="100"/>
      <c r="B366" s="12"/>
      <c r="C366" s="12"/>
      <c r="D366" s="15"/>
      <c r="E366" s="118"/>
      <c r="F366" s="15"/>
      <c r="G366" s="18">
        <f t="shared" si="6"/>
        <v>0</v>
      </c>
      <c r="I366" s="59"/>
    </row>
    <row r="367" spans="1:9" s="1" customFormat="1" ht="19.899999999999999" customHeight="1">
      <c r="A367" s="100"/>
      <c r="B367" s="122" t="s">
        <v>121</v>
      </c>
      <c r="C367" s="12"/>
      <c r="D367" s="15"/>
      <c r="E367" s="118"/>
      <c r="F367" s="15"/>
      <c r="G367" s="18">
        <f t="shared" si="6"/>
        <v>0</v>
      </c>
      <c r="I367" s="59"/>
    </row>
    <row r="368" spans="1:9" s="1" customFormat="1" ht="19.899999999999999" customHeight="1">
      <c r="A368" s="100"/>
      <c r="B368" s="12" t="s">
        <v>137</v>
      </c>
      <c r="C368" s="12"/>
      <c r="D368" s="15" t="s">
        <v>45</v>
      </c>
      <c r="E368" s="118"/>
      <c r="F368" s="15"/>
      <c r="G368" s="18">
        <f t="shared" si="6"/>
        <v>0</v>
      </c>
      <c r="I368" s="59"/>
    </row>
    <row r="369" spans="1:9" s="1" customFormat="1" ht="19.899999999999999" customHeight="1">
      <c r="A369" s="100"/>
      <c r="B369" s="12" t="s">
        <v>127</v>
      </c>
      <c r="C369" s="12"/>
      <c r="D369" s="15" t="s">
        <v>59</v>
      </c>
      <c r="E369" s="118"/>
      <c r="F369" s="15"/>
      <c r="G369" s="18">
        <f t="shared" si="6"/>
        <v>0</v>
      </c>
      <c r="I369" s="59"/>
    </row>
    <row r="370" spans="1:9" s="1" customFormat="1" ht="19.899999999999999" customHeight="1">
      <c r="A370" s="100"/>
      <c r="B370" s="12" t="s">
        <v>128</v>
      </c>
      <c r="C370" s="12"/>
      <c r="D370" s="15" t="s">
        <v>59</v>
      </c>
      <c r="E370" s="118"/>
      <c r="F370" s="15"/>
      <c r="G370" s="18">
        <f t="shared" si="6"/>
        <v>0</v>
      </c>
      <c r="I370" s="59"/>
    </row>
    <row r="371" spans="1:9" s="1" customFormat="1" ht="19.899999999999999" customHeight="1">
      <c r="A371" s="100"/>
      <c r="B371" s="12" t="s">
        <v>129</v>
      </c>
      <c r="C371" s="12"/>
      <c r="D371" s="15" t="s">
        <v>59</v>
      </c>
      <c r="E371" s="118"/>
      <c r="F371" s="15"/>
      <c r="G371" s="18">
        <f t="shared" si="6"/>
        <v>0</v>
      </c>
      <c r="I371" s="59"/>
    </row>
    <row r="372" spans="1:9" s="1" customFormat="1" ht="19.899999999999999" customHeight="1">
      <c r="A372" s="100"/>
      <c r="B372" s="12" t="s">
        <v>130</v>
      </c>
      <c r="C372" s="12"/>
      <c r="D372" s="15" t="s">
        <v>45</v>
      </c>
      <c r="E372" s="118"/>
      <c r="F372" s="15"/>
      <c r="G372" s="18">
        <f t="shared" si="6"/>
        <v>0</v>
      </c>
      <c r="I372" s="59"/>
    </row>
    <row r="373" spans="1:9" s="1" customFormat="1" ht="19.899999999999999" customHeight="1">
      <c r="A373" s="100"/>
      <c r="B373" s="12"/>
      <c r="C373" s="12"/>
      <c r="D373" s="15"/>
      <c r="E373" s="118"/>
      <c r="F373" s="15"/>
      <c r="G373" s="18">
        <f t="shared" si="6"/>
        <v>0</v>
      </c>
      <c r="I373" s="59"/>
    </row>
    <row r="374" spans="1:9" s="1" customFormat="1" ht="19.899999999999999" customHeight="1">
      <c r="A374" s="100"/>
      <c r="B374" s="12" t="s">
        <v>138</v>
      </c>
      <c r="C374" s="12"/>
      <c r="D374" s="15" t="s">
        <v>45</v>
      </c>
      <c r="E374" s="118"/>
      <c r="F374" s="15"/>
      <c r="G374" s="18">
        <f t="shared" si="6"/>
        <v>0</v>
      </c>
      <c r="I374" s="59"/>
    </row>
    <row r="375" spans="1:9" s="1" customFormat="1" ht="19.899999999999999" customHeight="1">
      <c r="A375" s="100"/>
      <c r="B375" s="12" t="s">
        <v>66</v>
      </c>
      <c r="C375" s="12"/>
      <c r="D375" s="15" t="s">
        <v>45</v>
      </c>
      <c r="E375" s="118"/>
      <c r="F375" s="15"/>
      <c r="G375" s="18">
        <f t="shared" si="6"/>
        <v>0</v>
      </c>
      <c r="I375" s="59"/>
    </row>
    <row r="376" spans="1:9" s="1" customFormat="1" ht="19.899999999999999" customHeight="1">
      <c r="A376" s="11"/>
      <c r="B376" s="12" t="s">
        <v>131</v>
      </c>
      <c r="C376" s="12"/>
      <c r="D376" s="15" t="s">
        <v>45</v>
      </c>
      <c r="E376" s="118"/>
      <c r="F376" s="15"/>
      <c r="G376" s="18">
        <f t="shared" si="6"/>
        <v>0</v>
      </c>
      <c r="I376" s="59"/>
    </row>
    <row r="377" spans="1:9" s="1" customFormat="1" ht="19.899999999999999" customHeight="1">
      <c r="A377" s="11"/>
      <c r="B377" s="123" t="s">
        <v>182</v>
      </c>
      <c r="C377" s="123"/>
      <c r="D377" s="15" t="s">
        <v>45</v>
      </c>
      <c r="E377" s="118"/>
      <c r="F377" s="15"/>
      <c r="G377" s="18">
        <f t="shared" si="6"/>
        <v>0</v>
      </c>
      <c r="I377" s="59"/>
    </row>
    <row r="378" spans="1:9" s="1" customFormat="1" ht="19.899999999999999" customHeight="1">
      <c r="A378" s="11"/>
      <c r="B378" s="12" t="s">
        <v>114</v>
      </c>
      <c r="C378" s="12"/>
      <c r="D378" s="15" t="s">
        <v>45</v>
      </c>
      <c r="E378" s="118"/>
      <c r="F378" s="15"/>
      <c r="G378" s="18">
        <f t="shared" si="6"/>
        <v>0</v>
      </c>
      <c r="I378" s="59"/>
    </row>
    <row r="379" spans="1:9" s="1" customFormat="1" ht="19.899999999999999" customHeight="1">
      <c r="A379" s="11"/>
      <c r="B379" s="102"/>
      <c r="C379" s="12"/>
      <c r="D379" s="15" t="e">
        <f>#REF!</f>
        <v>#REF!</v>
      </c>
      <c r="E379" s="118"/>
      <c r="F379" s="15"/>
      <c r="G379" s="18">
        <f t="shared" si="6"/>
        <v>0</v>
      </c>
      <c r="I379" s="59"/>
    </row>
    <row r="380" spans="1:9" s="1" customFormat="1" ht="19.899999999999999" customHeight="1">
      <c r="A380" s="114"/>
      <c r="B380" s="115"/>
      <c r="C380" s="116"/>
      <c r="D380" s="181" t="s">
        <v>28</v>
      </c>
      <c r="E380" s="182"/>
      <c r="F380" s="183"/>
      <c r="G380" s="117">
        <f>SUM(G258:G379)</f>
        <v>0</v>
      </c>
      <c r="I380" s="59"/>
    </row>
    <row r="381" spans="1:9" s="1" customFormat="1" ht="19.899999999999999" customHeight="1">
      <c r="A381" s="104"/>
      <c r="B381" s="105"/>
      <c r="C381" s="106"/>
      <c r="D381" s="107"/>
      <c r="E381" s="119"/>
      <c r="F381" s="107"/>
      <c r="G381" s="108"/>
      <c r="I381" s="59"/>
    </row>
    <row r="382" spans="1:9" s="1" customFormat="1" ht="19.899999999999999" customHeight="1">
      <c r="A382" s="104">
        <v>6</v>
      </c>
      <c r="B382" s="105" t="s">
        <v>162</v>
      </c>
      <c r="C382" s="106"/>
      <c r="D382" s="107"/>
      <c r="E382" s="119"/>
      <c r="F382" s="107"/>
      <c r="G382" s="18">
        <f t="shared" ref="G382:G445" si="7">E382*F382</f>
        <v>0</v>
      </c>
      <c r="I382" s="59"/>
    </row>
    <row r="383" spans="1:9" s="1" customFormat="1" ht="19.899999999999999" customHeight="1">
      <c r="A383" s="104"/>
      <c r="B383" s="105"/>
      <c r="C383" s="106"/>
      <c r="D383" s="107"/>
      <c r="E383" s="119"/>
      <c r="F383" s="107"/>
      <c r="G383" s="18">
        <f t="shared" si="7"/>
        <v>0</v>
      </c>
      <c r="I383" s="59"/>
    </row>
    <row r="384" spans="1:9" s="1" customFormat="1" ht="19.899999999999999" customHeight="1">
      <c r="A384" s="100" t="s">
        <v>29</v>
      </c>
      <c r="B384" s="101" t="s">
        <v>43</v>
      </c>
      <c r="C384" s="12"/>
      <c r="D384" s="15"/>
      <c r="E384" s="118"/>
      <c r="F384" s="15"/>
      <c r="G384" s="18">
        <f t="shared" si="7"/>
        <v>0</v>
      </c>
      <c r="I384" s="59"/>
    </row>
    <row r="385" spans="1:9" s="1" customFormat="1" ht="19.899999999999999" customHeight="1">
      <c r="A385" s="100"/>
      <c r="B385" s="101"/>
      <c r="C385" s="12"/>
      <c r="D385" s="15"/>
      <c r="E385" s="118"/>
      <c r="F385" s="15"/>
      <c r="G385" s="18">
        <f t="shared" si="7"/>
        <v>0</v>
      </c>
      <c r="I385" s="59"/>
    </row>
    <row r="386" spans="1:9" s="1" customFormat="1" ht="19.899999999999999" customHeight="1">
      <c r="A386" s="100"/>
      <c r="B386" s="102" t="s">
        <v>44</v>
      </c>
      <c r="C386" s="12"/>
      <c r="D386" s="15" t="s">
        <v>45</v>
      </c>
      <c r="E386" s="118"/>
      <c r="F386" s="15"/>
      <c r="G386" s="18">
        <f t="shared" si="7"/>
        <v>0</v>
      </c>
      <c r="I386" s="59"/>
    </row>
    <row r="387" spans="1:9" s="1" customFormat="1" ht="19.899999999999999" customHeight="1">
      <c r="A387" s="100"/>
      <c r="B387" s="102" t="s">
        <v>46</v>
      </c>
      <c r="C387" s="12"/>
      <c r="D387" s="15" t="s">
        <v>45</v>
      </c>
      <c r="E387" s="118"/>
      <c r="F387" s="15"/>
      <c r="G387" s="18">
        <f t="shared" si="7"/>
        <v>0</v>
      </c>
      <c r="I387" s="59"/>
    </row>
    <row r="388" spans="1:9" s="1" customFormat="1" ht="19.899999999999999" customHeight="1">
      <c r="A388" s="100"/>
      <c r="B388" s="102" t="s">
        <v>139</v>
      </c>
      <c r="C388" s="12"/>
      <c r="D388" s="15" t="s">
        <v>45</v>
      </c>
      <c r="E388" s="118"/>
      <c r="F388" s="15"/>
      <c r="G388" s="18">
        <f t="shared" si="7"/>
        <v>0</v>
      </c>
      <c r="I388" s="59"/>
    </row>
    <row r="389" spans="1:9" s="1" customFormat="1" ht="19.899999999999999" customHeight="1">
      <c r="A389" s="100"/>
      <c r="B389" s="102" t="s">
        <v>48</v>
      </c>
      <c r="C389" s="12"/>
      <c r="D389" s="15" t="s">
        <v>45</v>
      </c>
      <c r="E389" s="118"/>
      <c r="F389" s="15"/>
      <c r="G389" s="18">
        <f t="shared" si="7"/>
        <v>0</v>
      </c>
      <c r="I389" s="59"/>
    </row>
    <row r="390" spans="1:9" s="1" customFormat="1" ht="19.899999999999999" customHeight="1">
      <c r="A390" s="104"/>
      <c r="B390" s="105"/>
      <c r="C390" s="106"/>
      <c r="D390" s="124"/>
      <c r="E390" s="119"/>
      <c r="F390" s="107"/>
      <c r="G390" s="18">
        <f t="shared" si="7"/>
        <v>0</v>
      </c>
      <c r="I390" s="59"/>
    </row>
    <row r="391" spans="1:9" s="1" customFormat="1" ht="19.899999999999999" customHeight="1">
      <c r="A391" s="100" t="s">
        <v>30</v>
      </c>
      <c r="B391" s="101" t="s">
        <v>49</v>
      </c>
      <c r="C391" s="12"/>
      <c r="D391" s="15"/>
      <c r="E391" s="118"/>
      <c r="F391" s="15"/>
      <c r="G391" s="18">
        <f t="shared" si="7"/>
        <v>0</v>
      </c>
      <c r="I391" s="59"/>
    </row>
    <row r="392" spans="1:9" s="1" customFormat="1" ht="19.899999999999999" customHeight="1">
      <c r="A392" s="100"/>
      <c r="B392" s="101"/>
      <c r="C392" s="12"/>
      <c r="D392" s="15"/>
      <c r="E392" s="118"/>
      <c r="F392" s="15"/>
      <c r="G392" s="18">
        <f t="shared" si="7"/>
        <v>0</v>
      </c>
      <c r="I392" s="59"/>
    </row>
    <row r="393" spans="1:9" s="1" customFormat="1" ht="19.899999999999999" customHeight="1">
      <c r="A393" s="100"/>
      <c r="B393" s="122" t="s">
        <v>50</v>
      </c>
      <c r="C393" s="12"/>
      <c r="D393" s="15"/>
      <c r="E393" s="118"/>
      <c r="F393" s="15"/>
      <c r="G393" s="18">
        <f t="shared" si="7"/>
        <v>0</v>
      </c>
      <c r="I393" s="59"/>
    </row>
    <row r="394" spans="1:9" s="1" customFormat="1" ht="19.899999999999999" customHeight="1">
      <c r="A394" s="100"/>
      <c r="B394" s="12" t="s">
        <v>51</v>
      </c>
      <c r="C394" s="12"/>
      <c r="D394" s="15" t="s">
        <v>58</v>
      </c>
      <c r="E394" s="118"/>
      <c r="F394" s="15"/>
      <c r="G394" s="18">
        <f t="shared" si="7"/>
        <v>0</v>
      </c>
      <c r="I394" s="59"/>
    </row>
    <row r="395" spans="1:9" s="1" customFormat="1" ht="19.899999999999999" customHeight="1">
      <c r="A395" s="100"/>
      <c r="B395" s="12" t="s">
        <v>52</v>
      </c>
      <c r="C395" s="12"/>
      <c r="D395" s="15" t="s">
        <v>58</v>
      </c>
      <c r="E395" s="118"/>
      <c r="F395" s="15"/>
      <c r="G395" s="18">
        <f t="shared" si="7"/>
        <v>0</v>
      </c>
      <c r="I395" s="59"/>
    </row>
    <row r="396" spans="1:9" s="1" customFormat="1" ht="19.899999999999999" customHeight="1">
      <c r="A396" s="100"/>
      <c r="B396" s="12" t="s">
        <v>53</v>
      </c>
      <c r="C396" s="12"/>
      <c r="D396" s="15" t="s">
        <v>45</v>
      </c>
      <c r="E396" s="118"/>
      <c r="F396" s="15"/>
      <c r="G396" s="18">
        <f t="shared" si="7"/>
        <v>0</v>
      </c>
      <c r="I396" s="59"/>
    </row>
    <row r="397" spans="1:9" s="1" customFormat="1" ht="19.899999999999999" customHeight="1">
      <c r="A397" s="100"/>
      <c r="B397" s="12" t="s">
        <v>54</v>
      </c>
      <c r="C397" s="12"/>
      <c r="D397" s="15" t="s">
        <v>45</v>
      </c>
      <c r="E397" s="118"/>
      <c r="F397" s="15"/>
      <c r="G397" s="18">
        <f t="shared" si="7"/>
        <v>0</v>
      </c>
      <c r="I397" s="59"/>
    </row>
    <row r="398" spans="1:9" s="1" customFormat="1" ht="19.899999999999999" customHeight="1">
      <c r="A398" s="100"/>
      <c r="B398" s="12"/>
      <c r="C398" s="12"/>
      <c r="D398" s="15"/>
      <c r="E398" s="118"/>
      <c r="F398" s="15"/>
      <c r="G398" s="18">
        <f t="shared" si="7"/>
        <v>0</v>
      </c>
      <c r="I398" s="59"/>
    </row>
    <row r="399" spans="1:9" s="1" customFormat="1" ht="19.899999999999999" customHeight="1">
      <c r="A399" s="100"/>
      <c r="B399" s="122" t="s">
        <v>55</v>
      </c>
      <c r="C399" s="12"/>
      <c r="D399" s="15"/>
      <c r="E399" s="118"/>
      <c r="F399" s="15"/>
      <c r="G399" s="18">
        <f t="shared" si="7"/>
        <v>0</v>
      </c>
      <c r="I399" s="59"/>
    </row>
    <row r="400" spans="1:9" s="1" customFormat="1" ht="19.899999999999999" customHeight="1">
      <c r="A400" s="100"/>
      <c r="B400" s="12" t="s">
        <v>55</v>
      </c>
      <c r="C400" s="12"/>
      <c r="D400" s="15" t="s">
        <v>45</v>
      </c>
      <c r="E400" s="118"/>
      <c r="F400" s="15"/>
      <c r="G400" s="18">
        <f t="shared" si="7"/>
        <v>0</v>
      </c>
      <c r="I400" s="59"/>
    </row>
    <row r="401" spans="1:9" s="1" customFormat="1" ht="19.899999999999999" customHeight="1">
      <c r="A401" s="100"/>
      <c r="B401" s="12"/>
      <c r="C401" s="12"/>
      <c r="D401" s="15"/>
      <c r="E401" s="118"/>
      <c r="F401" s="15"/>
      <c r="G401" s="18">
        <f t="shared" si="7"/>
        <v>0</v>
      </c>
      <c r="I401" s="59"/>
    </row>
    <row r="402" spans="1:9" s="1" customFormat="1" ht="33" customHeight="1">
      <c r="A402" s="100"/>
      <c r="B402" s="122" t="s">
        <v>56</v>
      </c>
      <c r="C402" s="12"/>
      <c r="D402" s="15"/>
      <c r="E402" s="118"/>
      <c r="F402" s="15"/>
      <c r="G402" s="18">
        <f t="shared" si="7"/>
        <v>0</v>
      </c>
      <c r="I402" s="59"/>
    </row>
    <row r="403" spans="1:9" s="1" customFormat="1" ht="19.899999999999999" customHeight="1">
      <c r="A403" s="100"/>
      <c r="B403" s="12" t="s">
        <v>57</v>
      </c>
      <c r="C403" s="12"/>
      <c r="D403" s="15" t="s">
        <v>59</v>
      </c>
      <c r="E403" s="118"/>
      <c r="F403" s="15"/>
      <c r="G403" s="18">
        <f t="shared" si="7"/>
        <v>0</v>
      </c>
      <c r="I403" s="59"/>
    </row>
    <row r="404" spans="1:9" s="1" customFormat="1" ht="19.899999999999999" customHeight="1">
      <c r="A404" s="104"/>
      <c r="B404" s="105"/>
      <c r="C404" s="106"/>
      <c r="D404" s="124"/>
      <c r="E404" s="119"/>
      <c r="F404" s="107"/>
      <c r="G404" s="18">
        <f t="shared" si="7"/>
        <v>0</v>
      </c>
      <c r="I404" s="59"/>
    </row>
    <row r="405" spans="1:9" s="1" customFormat="1" ht="19.899999999999999" customHeight="1">
      <c r="A405" s="100" t="s">
        <v>164</v>
      </c>
      <c r="B405" s="101" t="s">
        <v>61</v>
      </c>
      <c r="C405" s="12"/>
      <c r="D405" s="15"/>
      <c r="E405" s="118"/>
      <c r="F405" s="15"/>
      <c r="G405" s="18">
        <f t="shared" si="7"/>
        <v>0</v>
      </c>
      <c r="I405" s="59"/>
    </row>
    <row r="406" spans="1:9" s="1" customFormat="1" ht="19.899999999999999" customHeight="1">
      <c r="A406" s="100"/>
      <c r="B406" s="101"/>
      <c r="C406" s="12"/>
      <c r="D406" s="15"/>
      <c r="E406" s="118"/>
      <c r="F406" s="15"/>
      <c r="G406" s="18">
        <f t="shared" si="7"/>
        <v>0</v>
      </c>
      <c r="I406" s="59"/>
    </row>
    <row r="407" spans="1:9" s="1" customFormat="1" ht="19.899999999999999" customHeight="1">
      <c r="A407" s="100"/>
      <c r="B407" s="12" t="s">
        <v>163</v>
      </c>
      <c r="C407" s="12"/>
      <c r="D407" s="15" t="s">
        <v>67</v>
      </c>
      <c r="E407" s="118"/>
      <c r="F407" s="15"/>
      <c r="G407" s="18">
        <f t="shared" si="7"/>
        <v>0</v>
      </c>
      <c r="I407" s="59"/>
    </row>
    <row r="408" spans="1:9" s="1" customFormat="1" ht="19.899999999999999" customHeight="1">
      <c r="A408" s="100"/>
      <c r="B408" s="12" t="s">
        <v>64</v>
      </c>
      <c r="C408" s="12"/>
      <c r="D408" s="15" t="s">
        <v>45</v>
      </c>
      <c r="E408" s="118"/>
      <c r="F408" s="15"/>
      <c r="G408" s="18">
        <f t="shared" si="7"/>
        <v>0</v>
      </c>
      <c r="I408" s="59"/>
    </row>
    <row r="409" spans="1:9" s="1" customFormat="1" ht="19.899999999999999" customHeight="1">
      <c r="A409" s="100"/>
      <c r="B409" s="12" t="s">
        <v>65</v>
      </c>
      <c r="C409" s="12"/>
      <c r="D409" s="15" t="s">
        <v>45</v>
      </c>
      <c r="E409" s="118"/>
      <c r="F409" s="15"/>
      <c r="G409" s="18">
        <f t="shared" si="7"/>
        <v>0</v>
      </c>
      <c r="I409" s="59"/>
    </row>
    <row r="410" spans="1:9" s="1" customFormat="1" ht="19.899999999999999" customHeight="1">
      <c r="A410" s="100"/>
      <c r="B410" s="12" t="s">
        <v>66</v>
      </c>
      <c r="C410" s="12"/>
      <c r="D410" s="15" t="s">
        <v>45</v>
      </c>
      <c r="E410" s="118"/>
      <c r="F410" s="15"/>
      <c r="G410" s="18">
        <f t="shared" si="7"/>
        <v>0</v>
      </c>
      <c r="I410" s="59"/>
    </row>
    <row r="411" spans="1:9" s="1" customFormat="1" ht="19.899999999999999" customHeight="1">
      <c r="A411" s="100"/>
      <c r="B411" s="12"/>
      <c r="C411" s="12"/>
      <c r="D411" s="15"/>
      <c r="E411" s="118"/>
      <c r="F411" s="15"/>
      <c r="G411" s="18">
        <f t="shared" si="7"/>
        <v>0</v>
      </c>
      <c r="I411" s="59"/>
    </row>
    <row r="412" spans="1:9" s="1" customFormat="1" ht="19.899999999999999" customHeight="1">
      <c r="A412" s="100" t="s">
        <v>165</v>
      </c>
      <c r="B412" s="101" t="s">
        <v>69</v>
      </c>
      <c r="C412" s="12"/>
      <c r="D412" s="15"/>
      <c r="E412" s="118"/>
      <c r="F412" s="15"/>
      <c r="G412" s="18">
        <f t="shared" si="7"/>
        <v>0</v>
      </c>
      <c r="I412" s="59"/>
    </row>
    <row r="413" spans="1:9" s="1" customFormat="1" ht="19.899999999999999" customHeight="1">
      <c r="A413" s="100"/>
      <c r="B413" s="101"/>
      <c r="C413" s="12"/>
      <c r="D413" s="15"/>
      <c r="E413" s="118"/>
      <c r="F413" s="15"/>
      <c r="G413" s="18">
        <f t="shared" si="7"/>
        <v>0</v>
      </c>
      <c r="I413" s="59"/>
    </row>
    <row r="414" spans="1:9" s="1" customFormat="1" ht="19.899999999999999" customHeight="1">
      <c r="A414" s="100"/>
      <c r="B414" s="12" t="s">
        <v>71</v>
      </c>
      <c r="C414" s="12"/>
      <c r="D414" s="15" t="s">
        <v>70</v>
      </c>
      <c r="E414" s="118"/>
      <c r="F414" s="15"/>
      <c r="G414" s="18">
        <f t="shared" si="7"/>
        <v>0</v>
      </c>
      <c r="I414" s="59"/>
    </row>
    <row r="415" spans="1:9" s="1" customFormat="1" ht="19.899999999999999" customHeight="1">
      <c r="A415" s="100"/>
      <c r="B415" s="12"/>
      <c r="C415" s="12"/>
      <c r="D415" s="15"/>
      <c r="E415" s="118"/>
      <c r="F415" s="15"/>
      <c r="G415" s="18">
        <f t="shared" si="7"/>
        <v>0</v>
      </c>
      <c r="I415" s="59"/>
    </row>
    <row r="416" spans="1:9" s="1" customFormat="1" ht="19.899999999999999" customHeight="1">
      <c r="A416" s="100" t="s">
        <v>166</v>
      </c>
      <c r="B416" s="101" t="s">
        <v>72</v>
      </c>
      <c r="C416" s="12"/>
      <c r="D416" s="15"/>
      <c r="E416" s="118"/>
      <c r="F416" s="15"/>
      <c r="G416" s="18">
        <f t="shared" si="7"/>
        <v>0</v>
      </c>
      <c r="I416" s="59"/>
    </row>
    <row r="417" spans="1:9" s="1" customFormat="1" ht="19.899999999999999" customHeight="1">
      <c r="A417" s="100"/>
      <c r="B417" s="101"/>
      <c r="C417" s="12"/>
      <c r="D417" s="15"/>
      <c r="E417" s="118"/>
      <c r="F417" s="15"/>
      <c r="G417" s="18">
        <f t="shared" si="7"/>
        <v>0</v>
      </c>
      <c r="I417" s="59"/>
    </row>
    <row r="418" spans="1:9" s="1" customFormat="1" ht="19.899999999999999" customHeight="1">
      <c r="A418" s="100"/>
      <c r="B418" s="12" t="s">
        <v>74</v>
      </c>
      <c r="C418" s="12"/>
      <c r="D418" s="15" t="s">
        <v>70</v>
      </c>
      <c r="E418" s="118"/>
      <c r="F418" s="15"/>
      <c r="G418" s="18">
        <f t="shared" si="7"/>
        <v>0</v>
      </c>
      <c r="I418" s="59"/>
    </row>
    <row r="419" spans="1:9" s="1" customFormat="1" ht="19.899999999999999" customHeight="1">
      <c r="A419" s="100"/>
      <c r="B419" s="12"/>
      <c r="C419" s="12"/>
      <c r="D419" s="15"/>
      <c r="E419" s="118"/>
      <c r="F419" s="15"/>
      <c r="G419" s="18">
        <f t="shared" si="7"/>
        <v>0</v>
      </c>
      <c r="I419" s="59"/>
    </row>
    <row r="420" spans="1:9" s="1" customFormat="1" ht="19.899999999999999" customHeight="1">
      <c r="A420" s="100" t="s">
        <v>167</v>
      </c>
      <c r="B420" s="101" t="s">
        <v>76</v>
      </c>
      <c r="C420" s="12"/>
      <c r="D420" s="15"/>
      <c r="E420" s="118"/>
      <c r="F420" s="15"/>
      <c r="G420" s="18">
        <f t="shared" si="7"/>
        <v>0</v>
      </c>
      <c r="I420" s="59"/>
    </row>
    <row r="421" spans="1:9" s="1" customFormat="1" ht="19.899999999999999" customHeight="1">
      <c r="A421" s="100"/>
      <c r="B421" s="101"/>
      <c r="C421" s="12"/>
      <c r="D421" s="15"/>
      <c r="E421" s="118"/>
      <c r="F421" s="15"/>
      <c r="G421" s="18">
        <f t="shared" si="7"/>
        <v>0</v>
      </c>
      <c r="I421" s="59"/>
    </row>
    <row r="422" spans="1:9" s="1" customFormat="1" ht="19.899999999999999" customHeight="1">
      <c r="A422" s="100"/>
      <c r="B422" s="122" t="s">
        <v>77</v>
      </c>
      <c r="C422" s="12"/>
      <c r="D422" s="15"/>
      <c r="E422" s="118"/>
      <c r="F422" s="15"/>
      <c r="G422" s="18">
        <f t="shared" si="7"/>
        <v>0</v>
      </c>
      <c r="I422" s="59"/>
    </row>
    <row r="423" spans="1:9" s="1" customFormat="1" ht="19.899999999999999" customHeight="1">
      <c r="A423" s="100"/>
      <c r="B423" s="12" t="s">
        <v>143</v>
      </c>
      <c r="C423" s="12"/>
      <c r="D423" s="15" t="s">
        <v>70</v>
      </c>
      <c r="E423" s="118"/>
      <c r="F423" s="15"/>
      <c r="G423" s="18">
        <f t="shared" si="7"/>
        <v>0</v>
      </c>
      <c r="I423" s="59"/>
    </row>
    <row r="424" spans="1:9" s="1" customFormat="1" ht="19.899999999999999" customHeight="1">
      <c r="A424" s="104"/>
      <c r="B424" s="105"/>
      <c r="C424" s="106"/>
      <c r="D424" s="124"/>
      <c r="E424" s="119"/>
      <c r="F424" s="107"/>
      <c r="G424" s="18">
        <f t="shared" si="7"/>
        <v>0</v>
      </c>
      <c r="I424" s="59"/>
    </row>
    <row r="425" spans="1:9" s="1" customFormat="1" ht="19.899999999999999" customHeight="1">
      <c r="A425" s="100" t="s">
        <v>168</v>
      </c>
      <c r="B425" s="101" t="s">
        <v>79</v>
      </c>
      <c r="C425" s="12"/>
      <c r="D425" s="15"/>
      <c r="E425" s="118"/>
      <c r="F425" s="15"/>
      <c r="G425" s="18">
        <f t="shared" si="7"/>
        <v>0</v>
      </c>
      <c r="I425" s="59"/>
    </row>
    <row r="426" spans="1:9" s="1" customFormat="1" ht="19.899999999999999" customHeight="1">
      <c r="A426" s="100"/>
      <c r="B426" s="101"/>
      <c r="C426" s="12"/>
      <c r="D426" s="15"/>
      <c r="E426" s="118"/>
      <c r="F426" s="15"/>
      <c r="G426" s="18">
        <f t="shared" si="7"/>
        <v>0</v>
      </c>
      <c r="I426" s="59"/>
    </row>
    <row r="427" spans="1:9" s="1" customFormat="1" ht="19.899999999999999" customHeight="1">
      <c r="A427" s="100"/>
      <c r="B427" s="122" t="s">
        <v>80</v>
      </c>
      <c r="C427" s="12"/>
      <c r="D427" s="15"/>
      <c r="E427" s="118"/>
      <c r="F427" s="15"/>
      <c r="G427" s="18">
        <f t="shared" si="7"/>
        <v>0</v>
      </c>
      <c r="I427" s="59"/>
    </row>
    <row r="428" spans="1:9" s="1" customFormat="1" ht="19.899999999999999" customHeight="1">
      <c r="A428" s="100"/>
      <c r="B428" s="12" t="s">
        <v>81</v>
      </c>
      <c r="C428" s="12"/>
      <c r="D428" s="15" t="s">
        <v>59</v>
      </c>
      <c r="E428" s="118"/>
      <c r="F428" s="15"/>
      <c r="G428" s="18">
        <f t="shared" si="7"/>
        <v>0</v>
      </c>
      <c r="I428" s="59"/>
    </row>
    <row r="429" spans="1:9" s="1" customFormat="1" ht="19.899999999999999" customHeight="1">
      <c r="A429" s="100"/>
      <c r="B429" s="12" t="s">
        <v>82</v>
      </c>
      <c r="C429" s="12"/>
      <c r="D429" s="15" t="s">
        <v>59</v>
      </c>
      <c r="E429" s="118"/>
      <c r="F429" s="15"/>
      <c r="G429" s="18">
        <f t="shared" si="7"/>
        <v>0</v>
      </c>
      <c r="I429" s="59"/>
    </row>
    <row r="430" spans="1:9" s="1" customFormat="1" ht="19.899999999999999" customHeight="1">
      <c r="A430" s="100"/>
      <c r="B430" s="12"/>
      <c r="C430" s="12"/>
      <c r="D430" s="15"/>
      <c r="E430" s="118"/>
      <c r="F430" s="15"/>
      <c r="G430" s="18">
        <f t="shared" si="7"/>
        <v>0</v>
      </c>
      <c r="I430" s="59"/>
    </row>
    <row r="431" spans="1:9" s="1" customFormat="1" ht="19.899999999999999" customHeight="1">
      <c r="A431" s="100"/>
      <c r="B431" s="122" t="s">
        <v>83</v>
      </c>
      <c r="C431" s="12"/>
      <c r="D431" s="15"/>
      <c r="E431" s="118"/>
      <c r="F431" s="15"/>
      <c r="G431" s="18">
        <f t="shared" si="7"/>
        <v>0</v>
      </c>
      <c r="I431" s="59"/>
    </row>
    <row r="432" spans="1:9" s="1" customFormat="1" ht="19.899999999999999" customHeight="1">
      <c r="A432" s="100"/>
      <c r="B432" s="12" t="s">
        <v>84</v>
      </c>
      <c r="C432" s="12"/>
      <c r="D432" s="15" t="s">
        <v>59</v>
      </c>
      <c r="E432" s="118"/>
      <c r="F432" s="15"/>
      <c r="G432" s="18">
        <f t="shared" si="7"/>
        <v>0</v>
      </c>
      <c r="I432" s="59"/>
    </row>
    <row r="433" spans="1:9" s="1" customFormat="1" ht="19.899999999999999" customHeight="1">
      <c r="A433" s="100"/>
      <c r="B433" s="12" t="s">
        <v>85</v>
      </c>
      <c r="C433" s="12"/>
      <c r="D433" s="15" t="s">
        <v>59</v>
      </c>
      <c r="E433" s="118"/>
      <c r="F433" s="15"/>
      <c r="G433" s="18">
        <f t="shared" si="7"/>
        <v>0</v>
      </c>
      <c r="I433" s="59"/>
    </row>
    <row r="434" spans="1:9" s="1" customFormat="1" ht="19.899999999999999" customHeight="1">
      <c r="A434" s="100"/>
      <c r="B434" s="12" t="s">
        <v>86</v>
      </c>
      <c r="C434" s="12"/>
      <c r="D434" s="15" t="s">
        <v>59</v>
      </c>
      <c r="E434" s="118"/>
      <c r="F434" s="15"/>
      <c r="G434" s="18">
        <f t="shared" si="7"/>
        <v>0</v>
      </c>
      <c r="I434" s="59"/>
    </row>
    <row r="435" spans="1:9" s="1" customFormat="1">
      <c r="A435" s="100"/>
      <c r="B435" s="12" t="s">
        <v>87</v>
      </c>
      <c r="C435" s="12"/>
      <c r="D435" s="15" t="s">
        <v>45</v>
      </c>
      <c r="E435" s="118"/>
      <c r="F435" s="15"/>
      <c r="G435" s="18">
        <f t="shared" si="7"/>
        <v>0</v>
      </c>
      <c r="I435" s="59"/>
    </row>
    <row r="436" spans="1:9" s="1" customFormat="1" ht="19.899999999999999" customHeight="1">
      <c r="A436" s="100"/>
      <c r="B436" s="12"/>
      <c r="C436" s="12"/>
      <c r="D436" s="15"/>
      <c r="E436" s="118"/>
      <c r="F436" s="15"/>
      <c r="G436" s="18">
        <f t="shared" si="7"/>
        <v>0</v>
      </c>
      <c r="I436" s="59"/>
    </row>
    <row r="437" spans="1:9" s="1" customFormat="1" ht="19.899999999999999" customHeight="1">
      <c r="A437" s="100"/>
      <c r="B437" s="122" t="s">
        <v>88</v>
      </c>
      <c r="C437" s="12"/>
      <c r="D437" s="15"/>
      <c r="E437" s="118"/>
      <c r="F437" s="15"/>
      <c r="G437" s="18">
        <f t="shared" si="7"/>
        <v>0</v>
      </c>
      <c r="I437" s="59"/>
    </row>
    <row r="438" spans="1:9" s="1" customFormat="1" ht="19.899999999999999" customHeight="1">
      <c r="A438" s="100"/>
      <c r="B438" s="12" t="s">
        <v>89</v>
      </c>
      <c r="C438" s="12"/>
      <c r="D438" s="15"/>
      <c r="E438" s="118"/>
      <c r="F438" s="15"/>
      <c r="G438" s="18">
        <f t="shared" si="7"/>
        <v>0</v>
      </c>
      <c r="I438" s="59"/>
    </row>
    <row r="439" spans="1:9" s="1" customFormat="1" ht="19.899999999999999" customHeight="1">
      <c r="A439" s="100"/>
      <c r="B439" s="12" t="s">
        <v>90</v>
      </c>
      <c r="C439" s="12"/>
      <c r="D439" s="15" t="s">
        <v>59</v>
      </c>
      <c r="E439" s="118"/>
      <c r="F439" s="15"/>
      <c r="G439" s="18">
        <f t="shared" si="7"/>
        <v>0</v>
      </c>
      <c r="I439" s="59"/>
    </row>
    <row r="440" spans="1:9" s="1" customFormat="1" ht="19.899999999999999" customHeight="1">
      <c r="A440" s="100"/>
      <c r="B440" s="12" t="s">
        <v>91</v>
      </c>
      <c r="C440" s="12"/>
      <c r="D440" s="15" t="s">
        <v>59</v>
      </c>
      <c r="E440" s="118"/>
      <c r="F440" s="15"/>
      <c r="G440" s="18">
        <f t="shared" si="7"/>
        <v>0</v>
      </c>
      <c r="I440" s="59"/>
    </row>
    <row r="441" spans="1:9" s="1" customFormat="1" ht="19.899999999999999" customHeight="1">
      <c r="A441" s="100"/>
      <c r="B441" s="12" t="s">
        <v>92</v>
      </c>
      <c r="C441" s="12"/>
      <c r="D441" s="15" t="s">
        <v>59</v>
      </c>
      <c r="E441" s="118"/>
      <c r="F441" s="15"/>
      <c r="G441" s="18">
        <f t="shared" si="7"/>
        <v>0</v>
      </c>
      <c r="I441" s="59"/>
    </row>
    <row r="442" spans="1:9" s="1" customFormat="1" ht="19.899999999999999" customHeight="1">
      <c r="A442" s="100"/>
      <c r="B442" s="12" t="s">
        <v>93</v>
      </c>
      <c r="C442" s="12"/>
      <c r="D442" s="15" t="s">
        <v>59</v>
      </c>
      <c r="E442" s="118"/>
      <c r="F442" s="15"/>
      <c r="G442" s="18">
        <f t="shared" si="7"/>
        <v>0</v>
      </c>
      <c r="I442" s="59"/>
    </row>
    <row r="443" spans="1:9" s="1" customFormat="1" ht="19.899999999999999" customHeight="1">
      <c r="A443" s="100"/>
      <c r="B443" s="12" t="s">
        <v>94</v>
      </c>
      <c r="C443" s="12"/>
      <c r="D443" s="15" t="s">
        <v>59</v>
      </c>
      <c r="E443" s="118"/>
      <c r="F443" s="15"/>
      <c r="G443" s="18">
        <f t="shared" si="7"/>
        <v>0</v>
      </c>
      <c r="I443" s="59"/>
    </row>
    <row r="444" spans="1:9" s="1" customFormat="1" ht="19.899999999999999" customHeight="1">
      <c r="A444" s="100"/>
      <c r="B444" s="12"/>
      <c r="C444" s="12"/>
      <c r="D444" s="15"/>
      <c r="E444" s="118"/>
      <c r="F444" s="15"/>
      <c r="G444" s="18">
        <f t="shared" si="7"/>
        <v>0</v>
      </c>
      <c r="I444" s="59"/>
    </row>
    <row r="445" spans="1:9" s="1" customFormat="1" ht="19.899999999999999" customHeight="1">
      <c r="A445" s="100"/>
      <c r="B445" s="12" t="s">
        <v>95</v>
      </c>
      <c r="C445" s="12"/>
      <c r="D445" s="15" t="s">
        <v>45</v>
      </c>
      <c r="E445" s="118"/>
      <c r="F445" s="15"/>
      <c r="G445" s="18">
        <f t="shared" si="7"/>
        <v>0</v>
      </c>
      <c r="I445" s="59"/>
    </row>
    <row r="446" spans="1:9" s="1" customFormat="1" ht="19.899999999999999" customHeight="1">
      <c r="A446" s="100"/>
      <c r="B446" s="12" t="s">
        <v>96</v>
      </c>
      <c r="C446" s="12"/>
      <c r="D446" s="15" t="s">
        <v>45</v>
      </c>
      <c r="E446" s="118"/>
      <c r="F446" s="15"/>
      <c r="G446" s="18">
        <f t="shared" ref="G446:G502" si="8">E446*F446</f>
        <v>0</v>
      </c>
      <c r="I446" s="59"/>
    </row>
    <row r="447" spans="1:9" s="1" customFormat="1" ht="33" customHeight="1">
      <c r="A447" s="100"/>
      <c r="B447" s="12" t="s">
        <v>97</v>
      </c>
      <c r="C447" s="12"/>
      <c r="D447" s="15" t="s">
        <v>45</v>
      </c>
      <c r="E447" s="118"/>
      <c r="F447" s="15"/>
      <c r="G447" s="18">
        <f t="shared" si="8"/>
        <v>0</v>
      </c>
      <c r="I447" s="59"/>
    </row>
    <row r="448" spans="1:9" s="1" customFormat="1" ht="19.899999999999999" customHeight="1">
      <c r="A448" s="100"/>
      <c r="B448" s="12" t="s">
        <v>98</v>
      </c>
      <c r="C448" s="12"/>
      <c r="D448" s="15" t="s">
        <v>45</v>
      </c>
      <c r="E448" s="118"/>
      <c r="F448" s="15"/>
      <c r="G448" s="18">
        <f t="shared" si="8"/>
        <v>0</v>
      </c>
      <c r="I448" s="59"/>
    </row>
    <row r="449" spans="1:9" s="1" customFormat="1" ht="19.899999999999999" customHeight="1">
      <c r="A449" s="104"/>
      <c r="B449" s="12" t="s">
        <v>99</v>
      </c>
      <c r="C449" s="106"/>
      <c r="D449" s="124" t="s">
        <v>45</v>
      </c>
      <c r="E449" s="119"/>
      <c r="F449" s="107"/>
      <c r="G449" s="18">
        <f t="shared" si="8"/>
        <v>0</v>
      </c>
      <c r="I449" s="59"/>
    </row>
    <row r="450" spans="1:9" s="1" customFormat="1">
      <c r="A450" s="100"/>
      <c r="B450" s="12" t="s">
        <v>100</v>
      </c>
      <c r="C450" s="12"/>
      <c r="D450" s="15" t="s">
        <v>45</v>
      </c>
      <c r="E450" s="118"/>
      <c r="F450" s="15"/>
      <c r="G450" s="18">
        <f t="shared" si="8"/>
        <v>0</v>
      </c>
      <c r="I450" s="59"/>
    </row>
    <row r="451" spans="1:9" s="1" customFormat="1" ht="19.899999999999999" customHeight="1">
      <c r="A451" s="104"/>
      <c r="B451" s="105"/>
      <c r="C451" s="106"/>
      <c r="D451" s="124"/>
      <c r="E451" s="119"/>
      <c r="F451" s="107"/>
      <c r="G451" s="18">
        <f t="shared" si="8"/>
        <v>0</v>
      </c>
      <c r="I451" s="59"/>
    </row>
    <row r="452" spans="1:9" s="1" customFormat="1" ht="19.899999999999999" customHeight="1">
      <c r="A452" s="100" t="s">
        <v>169</v>
      </c>
      <c r="B452" s="101" t="s">
        <v>102</v>
      </c>
      <c r="C452" s="12"/>
      <c r="D452" s="15"/>
      <c r="E452" s="118"/>
      <c r="F452" s="15"/>
      <c r="G452" s="18">
        <f t="shared" si="8"/>
        <v>0</v>
      </c>
      <c r="I452" s="59"/>
    </row>
    <row r="453" spans="1:9" s="1" customFormat="1" ht="19.899999999999999" customHeight="1">
      <c r="A453" s="100"/>
      <c r="B453" s="101"/>
      <c r="C453" s="12"/>
      <c r="D453" s="15"/>
      <c r="E453" s="118"/>
      <c r="F453" s="15"/>
      <c r="G453" s="18">
        <f t="shared" si="8"/>
        <v>0</v>
      </c>
      <c r="I453" s="59"/>
    </row>
    <row r="454" spans="1:9" s="1" customFormat="1" ht="19.899999999999999" customHeight="1">
      <c r="A454" s="100"/>
      <c r="B454" s="122" t="s">
        <v>103</v>
      </c>
      <c r="C454" s="12"/>
      <c r="D454" s="15"/>
      <c r="E454" s="118"/>
      <c r="F454" s="15"/>
      <c r="G454" s="18">
        <f t="shared" si="8"/>
        <v>0</v>
      </c>
      <c r="I454" s="59"/>
    </row>
    <row r="455" spans="1:9" s="1" customFormat="1" ht="19.899999999999999" customHeight="1">
      <c r="A455" s="100"/>
      <c r="B455" s="12" t="s">
        <v>104</v>
      </c>
      <c r="C455" s="12"/>
      <c r="D455" s="15" t="s">
        <v>67</v>
      </c>
      <c r="E455" s="118"/>
      <c r="F455" s="15"/>
      <c r="G455" s="18">
        <f t="shared" si="8"/>
        <v>0</v>
      </c>
      <c r="I455" s="59"/>
    </row>
    <row r="456" spans="1:9" s="1" customFormat="1" ht="19.899999999999999" customHeight="1">
      <c r="A456" s="100"/>
      <c r="B456" s="12" t="s">
        <v>105</v>
      </c>
      <c r="C456" s="12"/>
      <c r="D456" s="15" t="s">
        <v>67</v>
      </c>
      <c r="E456" s="118"/>
      <c r="F456" s="15"/>
      <c r="G456" s="18">
        <f t="shared" si="8"/>
        <v>0</v>
      </c>
      <c r="I456" s="59"/>
    </row>
    <row r="457" spans="1:9" s="1" customFormat="1" ht="19.899999999999999" customHeight="1">
      <c r="A457" s="100"/>
      <c r="B457" s="12" t="s">
        <v>106</v>
      </c>
      <c r="C457" s="12"/>
      <c r="D457" s="15" t="s">
        <v>67</v>
      </c>
      <c r="E457" s="118"/>
      <c r="F457" s="15"/>
      <c r="G457" s="18">
        <f t="shared" si="8"/>
        <v>0</v>
      </c>
      <c r="I457" s="59"/>
    </row>
    <row r="458" spans="1:9" s="1" customFormat="1" ht="19.899999999999999" customHeight="1">
      <c r="A458" s="100"/>
      <c r="B458" s="12"/>
      <c r="C458" s="12"/>
      <c r="D458" s="15"/>
      <c r="E458" s="118"/>
      <c r="F458" s="15"/>
      <c r="G458" s="18">
        <f t="shared" si="8"/>
        <v>0</v>
      </c>
      <c r="I458" s="59"/>
    </row>
    <row r="459" spans="1:9" s="1" customFormat="1" ht="19.899999999999999" customHeight="1">
      <c r="A459" s="100"/>
      <c r="B459" s="122" t="s">
        <v>107</v>
      </c>
      <c r="C459" s="12"/>
      <c r="D459" s="15"/>
      <c r="E459" s="118"/>
      <c r="F459" s="15"/>
      <c r="G459" s="18">
        <f t="shared" si="8"/>
        <v>0</v>
      </c>
      <c r="I459" s="59"/>
    </row>
    <row r="460" spans="1:9" s="1" customFormat="1" ht="19.899999999999999" customHeight="1">
      <c r="A460" s="100"/>
      <c r="B460" s="12" t="s">
        <v>108</v>
      </c>
      <c r="C460" s="12"/>
      <c r="D460" s="15" t="s">
        <v>67</v>
      </c>
      <c r="E460" s="118"/>
      <c r="F460" s="15"/>
      <c r="G460" s="18">
        <f t="shared" si="8"/>
        <v>0</v>
      </c>
      <c r="I460" s="59"/>
    </row>
    <row r="461" spans="1:9" s="1" customFormat="1" ht="19.899999999999999" customHeight="1">
      <c r="A461" s="100"/>
      <c r="B461" s="12" t="s">
        <v>109</v>
      </c>
      <c r="C461" s="12"/>
      <c r="D461" s="15" t="s">
        <v>67</v>
      </c>
      <c r="E461" s="118"/>
      <c r="F461" s="15"/>
      <c r="G461" s="18">
        <f t="shared" si="8"/>
        <v>0</v>
      </c>
      <c r="I461" s="59"/>
    </row>
    <row r="462" spans="1:9" s="1" customFormat="1" ht="19.899999999999999" customHeight="1">
      <c r="A462" s="100"/>
      <c r="B462" s="12" t="s">
        <v>110</v>
      </c>
      <c r="C462" s="12"/>
      <c r="D462" s="15" t="s">
        <v>67</v>
      </c>
      <c r="E462" s="118"/>
      <c r="F462" s="15"/>
      <c r="G462" s="18">
        <f t="shared" si="8"/>
        <v>0</v>
      </c>
      <c r="I462" s="59"/>
    </row>
    <row r="463" spans="1:9" s="1" customFormat="1" ht="19.899999999999999" customHeight="1">
      <c r="A463" s="100"/>
      <c r="B463" s="12"/>
      <c r="C463" s="12"/>
      <c r="D463" s="15"/>
      <c r="E463" s="118"/>
      <c r="F463" s="15"/>
      <c r="G463" s="18">
        <f t="shared" si="8"/>
        <v>0</v>
      </c>
      <c r="I463" s="59"/>
    </row>
    <row r="464" spans="1:9" s="1" customFormat="1" ht="19.899999999999999" customHeight="1">
      <c r="A464" s="100"/>
      <c r="B464" s="122" t="s">
        <v>111</v>
      </c>
      <c r="C464" s="12"/>
      <c r="D464" s="15"/>
      <c r="E464" s="118"/>
      <c r="F464" s="15"/>
      <c r="G464" s="18">
        <f t="shared" si="8"/>
        <v>0</v>
      </c>
      <c r="I464" s="59"/>
    </row>
    <row r="465" spans="1:9" s="1" customFormat="1" ht="19.899999999999999" customHeight="1">
      <c r="A465" s="100"/>
      <c r="B465" s="12" t="s">
        <v>112</v>
      </c>
      <c r="C465" s="12"/>
      <c r="D465" s="15" t="s">
        <v>67</v>
      </c>
      <c r="E465" s="118"/>
      <c r="F465" s="15"/>
      <c r="G465" s="18">
        <f t="shared" si="8"/>
        <v>0</v>
      </c>
      <c r="I465" s="59"/>
    </row>
    <row r="466" spans="1:9" s="1" customFormat="1" ht="19.899999999999999" customHeight="1">
      <c r="A466" s="100"/>
      <c r="B466" s="12" t="s">
        <v>113</v>
      </c>
      <c r="C466" s="12"/>
      <c r="D466" s="15" t="s">
        <v>67</v>
      </c>
      <c r="E466" s="118"/>
      <c r="F466" s="15"/>
      <c r="G466" s="18">
        <f t="shared" si="8"/>
        <v>0</v>
      </c>
      <c r="I466" s="59"/>
    </row>
    <row r="467" spans="1:9" s="1" customFormat="1" ht="19.899999999999999" customHeight="1">
      <c r="A467" s="100"/>
      <c r="B467" s="12"/>
      <c r="C467" s="12"/>
      <c r="D467" s="15"/>
      <c r="E467" s="118"/>
      <c r="F467" s="15"/>
      <c r="G467" s="18">
        <f t="shared" si="8"/>
        <v>0</v>
      </c>
      <c r="I467" s="59"/>
    </row>
    <row r="468" spans="1:9" s="1" customFormat="1" ht="19.899999999999999" customHeight="1">
      <c r="A468" s="100"/>
      <c r="B468" s="12" t="s">
        <v>114</v>
      </c>
      <c r="C468" s="12"/>
      <c r="D468" s="15" t="s">
        <v>45</v>
      </c>
      <c r="E468" s="118"/>
      <c r="F468" s="15"/>
      <c r="G468" s="18">
        <f t="shared" si="8"/>
        <v>0</v>
      </c>
      <c r="I468" s="59"/>
    </row>
    <row r="469" spans="1:9" s="1" customFormat="1" ht="19.899999999999999" customHeight="1">
      <c r="A469" s="104"/>
      <c r="B469" s="105"/>
      <c r="C469" s="106"/>
      <c r="D469" s="124"/>
      <c r="E469" s="119"/>
      <c r="F469" s="107"/>
      <c r="G469" s="18">
        <f t="shared" si="8"/>
        <v>0</v>
      </c>
      <c r="I469" s="59"/>
    </row>
    <row r="470" spans="1:9" s="1" customFormat="1" ht="19.899999999999999" customHeight="1">
      <c r="A470" s="100" t="s">
        <v>170</v>
      </c>
      <c r="B470" s="101" t="s">
        <v>116</v>
      </c>
      <c r="C470" s="12"/>
      <c r="D470" s="15"/>
      <c r="E470" s="118"/>
      <c r="F470" s="15"/>
      <c r="G470" s="18">
        <f t="shared" si="8"/>
        <v>0</v>
      </c>
      <c r="I470" s="59"/>
    </row>
    <row r="471" spans="1:9" s="1" customFormat="1" ht="19.899999999999999" customHeight="1">
      <c r="A471" s="100"/>
      <c r="B471" s="101"/>
      <c r="C471" s="12"/>
      <c r="D471" s="15"/>
      <c r="E471" s="118"/>
      <c r="F471" s="15"/>
      <c r="G471" s="18">
        <f t="shared" si="8"/>
        <v>0</v>
      </c>
      <c r="I471" s="59"/>
    </row>
    <row r="472" spans="1:9" s="1" customFormat="1" ht="19.899999999999999" customHeight="1">
      <c r="A472" s="100"/>
      <c r="B472" s="122" t="s">
        <v>117</v>
      </c>
      <c r="C472" s="12"/>
      <c r="D472" s="15"/>
      <c r="E472" s="118"/>
      <c r="F472" s="15"/>
      <c r="G472" s="18">
        <f t="shared" si="8"/>
        <v>0</v>
      </c>
      <c r="I472" s="59"/>
    </row>
    <row r="473" spans="1:9" s="1" customFormat="1" ht="19.899999999999999" customHeight="1">
      <c r="A473" s="100"/>
      <c r="B473" s="12" t="s">
        <v>118</v>
      </c>
      <c r="C473" s="12"/>
      <c r="D473" s="15" t="s">
        <v>67</v>
      </c>
      <c r="E473" s="118"/>
      <c r="F473" s="15"/>
      <c r="G473" s="18">
        <f t="shared" si="8"/>
        <v>0</v>
      </c>
      <c r="I473" s="59"/>
    </row>
    <row r="474" spans="1:9" s="1" customFormat="1" ht="19.899999999999999" customHeight="1">
      <c r="A474" s="100"/>
      <c r="B474" s="12" t="s">
        <v>119</v>
      </c>
      <c r="C474" s="12"/>
      <c r="D474" s="15" t="s">
        <v>70</v>
      </c>
      <c r="E474" s="118"/>
      <c r="F474" s="15"/>
      <c r="G474" s="18">
        <f t="shared" si="8"/>
        <v>0</v>
      </c>
      <c r="I474" s="59"/>
    </row>
    <row r="475" spans="1:9" s="1" customFormat="1" ht="19.899999999999999" customHeight="1">
      <c r="A475" s="100"/>
      <c r="B475" s="12" t="s">
        <v>120</v>
      </c>
      <c r="C475" s="12"/>
      <c r="D475" s="15" t="s">
        <v>67</v>
      </c>
      <c r="E475" s="118"/>
      <c r="F475" s="15"/>
      <c r="G475" s="18">
        <f t="shared" si="8"/>
        <v>0</v>
      </c>
      <c r="I475" s="59"/>
    </row>
    <row r="476" spans="1:9" s="1" customFormat="1" ht="19.899999999999999" customHeight="1">
      <c r="A476" s="100"/>
      <c r="B476" s="12" t="s">
        <v>121</v>
      </c>
      <c r="C476" s="12"/>
      <c r="D476" s="15" t="s">
        <v>59</v>
      </c>
      <c r="E476" s="118"/>
      <c r="F476" s="15"/>
      <c r="G476" s="18">
        <f t="shared" si="8"/>
        <v>0</v>
      </c>
      <c r="I476" s="59"/>
    </row>
    <row r="477" spans="1:9" s="1" customFormat="1" ht="19.899999999999999" customHeight="1">
      <c r="A477" s="100"/>
      <c r="B477" s="12" t="s">
        <v>122</v>
      </c>
      <c r="C477" s="12"/>
      <c r="D477" s="15" t="s">
        <v>45</v>
      </c>
      <c r="E477" s="118"/>
      <c r="F477" s="15"/>
      <c r="G477" s="18">
        <f t="shared" si="8"/>
        <v>0</v>
      </c>
      <c r="I477" s="59"/>
    </row>
    <row r="478" spans="1:9" s="1" customFormat="1" ht="19.899999999999999" customHeight="1">
      <c r="A478" s="100"/>
      <c r="B478" s="12" t="s">
        <v>114</v>
      </c>
      <c r="C478" s="12"/>
      <c r="D478" s="15" t="s">
        <v>45</v>
      </c>
      <c r="E478" s="118"/>
      <c r="F478" s="15"/>
      <c r="G478" s="18">
        <f t="shared" si="8"/>
        <v>0</v>
      </c>
      <c r="I478" s="59"/>
    </row>
    <row r="479" spans="1:9" s="1" customFormat="1" ht="19.899999999999999" customHeight="1">
      <c r="A479" s="100"/>
      <c r="B479" s="12" t="s">
        <v>123</v>
      </c>
      <c r="C479" s="12"/>
      <c r="D479" s="15" t="s">
        <v>45</v>
      </c>
      <c r="E479" s="118"/>
      <c r="F479" s="15"/>
      <c r="G479" s="18">
        <f t="shared" si="8"/>
        <v>0</v>
      </c>
      <c r="I479" s="59"/>
    </row>
    <row r="480" spans="1:9" s="1" customFormat="1" ht="19.899999999999999" customHeight="1">
      <c r="A480" s="104"/>
      <c r="B480" s="105"/>
      <c r="C480" s="106"/>
      <c r="D480" s="124"/>
      <c r="E480" s="119"/>
      <c r="F480" s="107"/>
      <c r="G480" s="18">
        <f t="shared" si="8"/>
        <v>0</v>
      </c>
      <c r="I480" s="59"/>
    </row>
    <row r="481" spans="1:9" s="1" customFormat="1" ht="19.899999999999999" customHeight="1">
      <c r="A481" s="100" t="s">
        <v>171</v>
      </c>
      <c r="B481" s="101" t="s">
        <v>125</v>
      </c>
      <c r="C481" s="12"/>
      <c r="D481" s="15"/>
      <c r="E481" s="118"/>
      <c r="F481" s="15"/>
      <c r="G481" s="18">
        <f t="shared" si="8"/>
        <v>0</v>
      </c>
      <c r="I481" s="59"/>
    </row>
    <row r="482" spans="1:9" s="1" customFormat="1" ht="19.899999999999999" customHeight="1">
      <c r="A482" s="100"/>
      <c r="B482" s="101"/>
      <c r="C482" s="12"/>
      <c r="D482" s="15"/>
      <c r="E482" s="118"/>
      <c r="F482" s="15"/>
      <c r="G482" s="18">
        <f t="shared" si="8"/>
        <v>0</v>
      </c>
      <c r="I482" s="59"/>
    </row>
    <row r="483" spans="1:9" s="1" customFormat="1" ht="19.899999999999999" customHeight="1">
      <c r="A483" s="100"/>
      <c r="B483" s="12" t="s">
        <v>132</v>
      </c>
      <c r="C483" s="12"/>
      <c r="D483" s="15" t="s">
        <v>58</v>
      </c>
      <c r="E483" s="118"/>
      <c r="F483" s="15"/>
      <c r="G483" s="18">
        <f t="shared" si="8"/>
        <v>0</v>
      </c>
      <c r="I483" s="59"/>
    </row>
    <row r="484" spans="1:9" s="1" customFormat="1" ht="19.899999999999999" customHeight="1">
      <c r="A484" s="100"/>
      <c r="B484" s="12" t="s">
        <v>126</v>
      </c>
      <c r="C484" s="12"/>
      <c r="D484" s="15" t="s">
        <v>58</v>
      </c>
      <c r="E484" s="118"/>
      <c r="F484" s="15"/>
      <c r="G484" s="18">
        <f t="shared" si="8"/>
        <v>0</v>
      </c>
      <c r="I484" s="59"/>
    </row>
    <row r="485" spans="1:9" s="1" customFormat="1" ht="19.899999999999999" customHeight="1">
      <c r="A485" s="100"/>
      <c r="B485" s="12" t="s">
        <v>133</v>
      </c>
      <c r="C485" s="12"/>
      <c r="D485" s="15" t="s">
        <v>67</v>
      </c>
      <c r="E485" s="118"/>
      <c r="F485" s="15"/>
      <c r="G485" s="18">
        <f t="shared" si="8"/>
        <v>0</v>
      </c>
      <c r="I485" s="59"/>
    </row>
    <row r="486" spans="1:9" s="1" customFormat="1" ht="19.899999999999999" customHeight="1">
      <c r="A486" s="100"/>
      <c r="B486" s="12" t="s">
        <v>136</v>
      </c>
      <c r="C486" s="12"/>
      <c r="D486" s="15" t="s">
        <v>67</v>
      </c>
      <c r="E486" s="118"/>
      <c r="F486" s="15"/>
      <c r="G486" s="18">
        <f t="shared" si="8"/>
        <v>0</v>
      </c>
      <c r="I486" s="59"/>
    </row>
    <row r="487" spans="1:9" s="1" customFormat="1" ht="19.899999999999999" customHeight="1">
      <c r="A487" s="100"/>
      <c r="B487" s="12" t="s">
        <v>134</v>
      </c>
      <c r="C487" s="12"/>
      <c r="D487" s="15" t="s">
        <v>67</v>
      </c>
      <c r="E487" s="118"/>
      <c r="F487" s="15"/>
      <c r="G487" s="18">
        <f t="shared" si="8"/>
        <v>0</v>
      </c>
      <c r="I487" s="59"/>
    </row>
    <row r="488" spans="1:9" s="1" customFormat="1" ht="19.899999999999999" customHeight="1">
      <c r="A488" s="100"/>
      <c r="B488" s="12" t="s">
        <v>135</v>
      </c>
      <c r="C488" s="12"/>
      <c r="D488" s="15" t="s">
        <v>67</v>
      </c>
      <c r="E488" s="118"/>
      <c r="F488" s="15"/>
      <c r="G488" s="18">
        <f t="shared" si="8"/>
        <v>0</v>
      </c>
      <c r="I488" s="59"/>
    </row>
    <row r="489" spans="1:9" s="1" customFormat="1" ht="19.899999999999999" customHeight="1">
      <c r="A489" s="100"/>
      <c r="B489" s="12"/>
      <c r="C489" s="12"/>
      <c r="D489" s="15"/>
      <c r="E489" s="118"/>
      <c r="F489" s="15"/>
      <c r="G489" s="18">
        <f t="shared" si="8"/>
        <v>0</v>
      </c>
      <c r="I489" s="59"/>
    </row>
    <row r="490" spans="1:9" s="1" customFormat="1" ht="19.899999999999999" customHeight="1">
      <c r="A490" s="100"/>
      <c r="B490" s="122" t="s">
        <v>121</v>
      </c>
      <c r="C490" s="12"/>
      <c r="D490" s="15"/>
      <c r="E490" s="118"/>
      <c r="F490" s="15"/>
      <c r="G490" s="18">
        <f t="shared" si="8"/>
        <v>0</v>
      </c>
      <c r="I490" s="59"/>
    </row>
    <row r="491" spans="1:9" s="1" customFormat="1" ht="19.899999999999999" customHeight="1">
      <c r="A491" s="100"/>
      <c r="B491" s="12" t="s">
        <v>137</v>
      </c>
      <c r="C491" s="12"/>
      <c r="D491" s="15" t="s">
        <v>45</v>
      </c>
      <c r="E491" s="118"/>
      <c r="F491" s="15"/>
      <c r="G491" s="18">
        <f t="shared" si="8"/>
        <v>0</v>
      </c>
      <c r="I491" s="59"/>
    </row>
    <row r="492" spans="1:9" s="1" customFormat="1" ht="19.899999999999999" customHeight="1">
      <c r="A492" s="100"/>
      <c r="B492" s="12" t="s">
        <v>127</v>
      </c>
      <c r="C492" s="12"/>
      <c r="D492" s="15" t="s">
        <v>59</v>
      </c>
      <c r="E492" s="118"/>
      <c r="F492" s="15"/>
      <c r="G492" s="18">
        <f t="shared" si="8"/>
        <v>0</v>
      </c>
      <c r="I492" s="59"/>
    </row>
    <row r="493" spans="1:9" s="1" customFormat="1" ht="19.899999999999999" customHeight="1">
      <c r="A493" s="100"/>
      <c r="B493" s="12" t="s">
        <v>128</v>
      </c>
      <c r="C493" s="12"/>
      <c r="D493" s="15" t="s">
        <v>59</v>
      </c>
      <c r="E493" s="118"/>
      <c r="F493" s="15"/>
      <c r="G493" s="18">
        <f t="shared" si="8"/>
        <v>0</v>
      </c>
      <c r="I493" s="59"/>
    </row>
    <row r="494" spans="1:9" s="1" customFormat="1" ht="19.899999999999999" customHeight="1">
      <c r="A494" s="100"/>
      <c r="B494" s="12" t="s">
        <v>129</v>
      </c>
      <c r="C494" s="12"/>
      <c r="D494" s="15" t="s">
        <v>59</v>
      </c>
      <c r="E494" s="118"/>
      <c r="F494" s="15"/>
      <c r="G494" s="18">
        <f t="shared" si="8"/>
        <v>0</v>
      </c>
      <c r="I494" s="59"/>
    </row>
    <row r="495" spans="1:9" s="1" customFormat="1" ht="19.899999999999999" customHeight="1">
      <c r="A495" s="100"/>
      <c r="B495" s="12" t="s">
        <v>130</v>
      </c>
      <c r="C495" s="12"/>
      <c r="D495" s="15" t="s">
        <v>45</v>
      </c>
      <c r="E495" s="118"/>
      <c r="F495" s="15"/>
      <c r="G495" s="18">
        <f t="shared" si="8"/>
        <v>0</v>
      </c>
      <c r="I495" s="59"/>
    </row>
    <row r="496" spans="1:9" s="1" customFormat="1" ht="19.899999999999999" customHeight="1">
      <c r="A496" s="100"/>
      <c r="B496" s="12"/>
      <c r="C496" s="12"/>
      <c r="D496" s="15"/>
      <c r="E496" s="118"/>
      <c r="F496" s="15"/>
      <c r="G496" s="18">
        <f t="shared" si="8"/>
        <v>0</v>
      </c>
      <c r="I496" s="59"/>
    </row>
    <row r="497" spans="1:9" s="1" customFormat="1" ht="19.899999999999999" customHeight="1">
      <c r="A497" s="100"/>
      <c r="B497" s="12" t="s">
        <v>138</v>
      </c>
      <c r="C497" s="12"/>
      <c r="D497" s="15" t="s">
        <v>45</v>
      </c>
      <c r="E497" s="118"/>
      <c r="F497" s="15"/>
      <c r="G497" s="18">
        <f t="shared" si="8"/>
        <v>0</v>
      </c>
      <c r="I497" s="59"/>
    </row>
    <row r="498" spans="1:9" s="1" customFormat="1" ht="19.899999999999999" customHeight="1">
      <c r="A498" s="100"/>
      <c r="B498" s="12" t="s">
        <v>66</v>
      </c>
      <c r="C498" s="12"/>
      <c r="D498" s="15" t="s">
        <v>45</v>
      </c>
      <c r="E498" s="118"/>
      <c r="F498" s="15"/>
      <c r="G498" s="18">
        <f t="shared" si="8"/>
        <v>0</v>
      </c>
      <c r="I498" s="59"/>
    </row>
    <row r="499" spans="1:9" s="1" customFormat="1" ht="19.899999999999999" customHeight="1">
      <c r="A499" s="11"/>
      <c r="B499" s="12" t="s">
        <v>131</v>
      </c>
      <c r="C499" s="12"/>
      <c r="D499" s="15" t="s">
        <v>45</v>
      </c>
      <c r="E499" s="118"/>
      <c r="F499" s="15"/>
      <c r="G499" s="18">
        <f t="shared" si="8"/>
        <v>0</v>
      </c>
      <c r="I499" s="59"/>
    </row>
    <row r="500" spans="1:9" s="1" customFormat="1" ht="19.899999999999999" customHeight="1">
      <c r="A500" s="11"/>
      <c r="B500" s="12" t="s">
        <v>182</v>
      </c>
      <c r="C500" s="12"/>
      <c r="D500" s="15" t="s">
        <v>45</v>
      </c>
      <c r="E500" s="118"/>
      <c r="F500" s="15"/>
      <c r="G500" s="18">
        <f t="shared" si="8"/>
        <v>0</v>
      </c>
      <c r="I500" s="59"/>
    </row>
    <row r="501" spans="1:9" s="1" customFormat="1" ht="19.899999999999999" customHeight="1">
      <c r="A501" s="11"/>
      <c r="B501" s="12" t="s">
        <v>114</v>
      </c>
      <c r="C501" s="12"/>
      <c r="D501" s="15" t="s">
        <v>45</v>
      </c>
      <c r="E501" s="118"/>
      <c r="F501" s="15"/>
      <c r="G501" s="18">
        <f t="shared" si="8"/>
        <v>0</v>
      </c>
      <c r="I501" s="59"/>
    </row>
    <row r="502" spans="1:9" s="1" customFormat="1" ht="19.899999999999999" customHeight="1">
      <c r="A502" s="11"/>
      <c r="B502" s="102"/>
      <c r="C502" s="12"/>
      <c r="D502" s="15"/>
      <c r="E502" s="118"/>
      <c r="F502" s="15"/>
      <c r="G502" s="18">
        <f t="shared" si="8"/>
        <v>0</v>
      </c>
      <c r="I502" s="59"/>
    </row>
    <row r="503" spans="1:9" s="1" customFormat="1" ht="19.899999999999999" customHeight="1">
      <c r="A503" s="114"/>
      <c r="B503" s="115"/>
      <c r="C503" s="116"/>
      <c r="D503" s="181" t="s">
        <v>31</v>
      </c>
      <c r="E503" s="182"/>
      <c r="F503" s="183"/>
      <c r="G503" s="117">
        <f>SUM(G381:G502)</f>
        <v>0</v>
      </c>
      <c r="I503" s="59"/>
    </row>
    <row r="504" spans="1:9" s="1" customFormat="1" ht="19.899999999999999" customHeight="1">
      <c r="A504" s="104"/>
      <c r="B504" s="105"/>
      <c r="C504" s="106"/>
      <c r="D504" s="107"/>
      <c r="E504" s="119"/>
      <c r="F504" s="107"/>
      <c r="G504" s="108"/>
      <c r="I504" s="59"/>
    </row>
    <row r="505" spans="1:9" s="1" customFormat="1" ht="19.899999999999999" customHeight="1">
      <c r="A505" s="104">
        <v>7</v>
      </c>
      <c r="B505" s="105" t="s">
        <v>172</v>
      </c>
      <c r="C505" s="106"/>
      <c r="D505" s="107"/>
      <c r="E505" s="119"/>
      <c r="F505" s="107"/>
      <c r="G505" s="18">
        <f t="shared" ref="G505:G568" si="9">E505*F505</f>
        <v>0</v>
      </c>
      <c r="I505" s="59"/>
    </row>
    <row r="506" spans="1:9" s="1" customFormat="1" ht="19.899999999999999" customHeight="1">
      <c r="A506" s="104"/>
      <c r="B506" s="105"/>
      <c r="C506" s="106"/>
      <c r="D506" s="107"/>
      <c r="E506" s="119"/>
      <c r="F506" s="107"/>
      <c r="G506" s="18">
        <f t="shared" si="9"/>
        <v>0</v>
      </c>
      <c r="I506" s="59"/>
    </row>
    <row r="507" spans="1:9" s="1" customFormat="1" ht="19.899999999999999" customHeight="1">
      <c r="A507" s="100" t="s">
        <v>32</v>
      </c>
      <c r="B507" s="101" t="s">
        <v>43</v>
      </c>
      <c r="C507" s="12"/>
      <c r="D507" s="15"/>
      <c r="E507" s="118"/>
      <c r="F507" s="15"/>
      <c r="G507" s="18">
        <f t="shared" si="9"/>
        <v>0</v>
      </c>
      <c r="I507" s="59"/>
    </row>
    <row r="508" spans="1:9" s="1" customFormat="1" ht="19.899999999999999" customHeight="1">
      <c r="A508" s="100"/>
      <c r="B508" s="101"/>
      <c r="C508" s="12"/>
      <c r="D508" s="15"/>
      <c r="E508" s="118"/>
      <c r="F508" s="15"/>
      <c r="G508" s="18">
        <f t="shared" si="9"/>
        <v>0</v>
      </c>
      <c r="I508" s="59"/>
    </row>
    <row r="509" spans="1:9" s="1" customFormat="1" ht="19.899999999999999" customHeight="1">
      <c r="A509" s="100"/>
      <c r="B509" s="102" t="s">
        <v>44</v>
      </c>
      <c r="C509" s="12"/>
      <c r="D509" s="15" t="s">
        <v>45</v>
      </c>
      <c r="E509" s="118"/>
      <c r="F509" s="15"/>
      <c r="G509" s="18">
        <f t="shared" si="9"/>
        <v>0</v>
      </c>
      <c r="I509" s="59"/>
    </row>
    <row r="510" spans="1:9" s="1" customFormat="1" ht="19.899999999999999" customHeight="1">
      <c r="A510" s="100"/>
      <c r="B510" s="102" t="s">
        <v>46</v>
      </c>
      <c r="C510" s="12"/>
      <c r="D510" s="15" t="s">
        <v>45</v>
      </c>
      <c r="E510" s="118"/>
      <c r="F510" s="15"/>
      <c r="G510" s="18">
        <f t="shared" si="9"/>
        <v>0</v>
      </c>
      <c r="I510" s="59"/>
    </row>
    <row r="511" spans="1:9" s="1" customFormat="1" ht="19.899999999999999" customHeight="1">
      <c r="A511" s="100"/>
      <c r="B511" s="102" t="s">
        <v>139</v>
      </c>
      <c r="C511" s="12"/>
      <c r="D511" s="15" t="s">
        <v>45</v>
      </c>
      <c r="E511" s="118"/>
      <c r="F511" s="15"/>
      <c r="G511" s="18">
        <f t="shared" si="9"/>
        <v>0</v>
      </c>
      <c r="I511" s="59"/>
    </row>
    <row r="512" spans="1:9" s="1" customFormat="1" ht="19.899999999999999" customHeight="1">
      <c r="A512" s="100"/>
      <c r="B512" s="102" t="s">
        <v>48</v>
      </c>
      <c r="C512" s="12"/>
      <c r="D512" s="15" t="s">
        <v>45</v>
      </c>
      <c r="E512" s="118"/>
      <c r="F512" s="15"/>
      <c r="G512" s="18">
        <f t="shared" si="9"/>
        <v>0</v>
      </c>
      <c r="I512" s="59"/>
    </row>
    <row r="513" spans="1:9" s="1" customFormat="1" ht="19.899999999999999" customHeight="1">
      <c r="A513" s="104"/>
      <c r="B513" s="105"/>
      <c r="C513" s="106"/>
      <c r="D513" s="124"/>
      <c r="E513" s="119"/>
      <c r="F513" s="107"/>
      <c r="G513" s="18">
        <f t="shared" si="9"/>
        <v>0</v>
      </c>
      <c r="I513" s="59"/>
    </row>
    <row r="514" spans="1:9" s="1" customFormat="1" ht="19.899999999999999" customHeight="1">
      <c r="A514" s="100" t="s">
        <v>33</v>
      </c>
      <c r="B514" s="101" t="s">
        <v>49</v>
      </c>
      <c r="C514" s="12"/>
      <c r="D514" s="15"/>
      <c r="E514" s="118"/>
      <c r="F514" s="15"/>
      <c r="G514" s="18">
        <f t="shared" si="9"/>
        <v>0</v>
      </c>
      <c r="I514" s="59"/>
    </row>
    <row r="515" spans="1:9" s="1" customFormat="1" ht="19.899999999999999" customHeight="1">
      <c r="A515" s="100"/>
      <c r="B515" s="101"/>
      <c r="C515" s="12"/>
      <c r="D515" s="15"/>
      <c r="E515" s="118"/>
      <c r="F515" s="15"/>
      <c r="G515" s="18">
        <f t="shared" si="9"/>
        <v>0</v>
      </c>
      <c r="I515" s="59"/>
    </row>
    <row r="516" spans="1:9" s="1" customFormat="1" ht="19.899999999999999" customHeight="1">
      <c r="A516" s="100"/>
      <c r="B516" s="122" t="s">
        <v>50</v>
      </c>
      <c r="C516" s="12"/>
      <c r="D516" s="15"/>
      <c r="E516" s="118"/>
      <c r="F516" s="15"/>
      <c r="G516" s="18">
        <f t="shared" si="9"/>
        <v>0</v>
      </c>
      <c r="I516" s="59"/>
    </row>
    <row r="517" spans="1:9" s="1" customFormat="1" ht="19.899999999999999" customHeight="1">
      <c r="A517" s="100"/>
      <c r="B517" s="12" t="s">
        <v>51</v>
      </c>
      <c r="C517" s="12"/>
      <c r="D517" s="15" t="s">
        <v>58</v>
      </c>
      <c r="E517" s="118"/>
      <c r="F517" s="15"/>
      <c r="G517" s="18">
        <f t="shared" si="9"/>
        <v>0</v>
      </c>
      <c r="I517" s="59"/>
    </row>
    <row r="518" spans="1:9" s="1" customFormat="1" ht="19.899999999999999" customHeight="1">
      <c r="A518" s="100"/>
      <c r="B518" s="12" t="s">
        <v>52</v>
      </c>
      <c r="C518" s="12"/>
      <c r="D518" s="15" t="s">
        <v>58</v>
      </c>
      <c r="E518" s="118"/>
      <c r="F518" s="15"/>
      <c r="G518" s="18">
        <f t="shared" si="9"/>
        <v>0</v>
      </c>
      <c r="I518" s="59"/>
    </row>
    <row r="519" spans="1:9" s="1" customFormat="1" ht="19.899999999999999" customHeight="1">
      <c r="A519" s="100"/>
      <c r="B519" s="12" t="s">
        <v>53</v>
      </c>
      <c r="C519" s="12"/>
      <c r="D519" s="15" t="s">
        <v>45</v>
      </c>
      <c r="E519" s="118"/>
      <c r="F519" s="15"/>
      <c r="G519" s="18">
        <f t="shared" si="9"/>
        <v>0</v>
      </c>
      <c r="I519" s="59"/>
    </row>
    <row r="520" spans="1:9" s="1" customFormat="1" ht="19.899999999999999" customHeight="1">
      <c r="A520" s="100"/>
      <c r="B520" s="12" t="s">
        <v>54</v>
      </c>
      <c r="C520" s="12"/>
      <c r="D520" s="15" t="s">
        <v>45</v>
      </c>
      <c r="E520" s="118"/>
      <c r="F520" s="15"/>
      <c r="G520" s="18">
        <f t="shared" si="9"/>
        <v>0</v>
      </c>
      <c r="I520" s="59"/>
    </row>
    <row r="521" spans="1:9" s="1" customFormat="1" ht="19.899999999999999" customHeight="1">
      <c r="A521" s="100"/>
      <c r="B521" s="12"/>
      <c r="C521" s="12"/>
      <c r="D521" s="15"/>
      <c r="E521" s="118"/>
      <c r="F521" s="15"/>
      <c r="G521" s="18">
        <f t="shared" si="9"/>
        <v>0</v>
      </c>
      <c r="I521" s="59"/>
    </row>
    <row r="522" spans="1:9" s="1" customFormat="1" ht="19.899999999999999" customHeight="1">
      <c r="A522" s="100"/>
      <c r="B522" s="122" t="s">
        <v>55</v>
      </c>
      <c r="C522" s="12"/>
      <c r="D522" s="15"/>
      <c r="E522" s="118"/>
      <c r="F522" s="15"/>
      <c r="G522" s="18">
        <f t="shared" si="9"/>
        <v>0</v>
      </c>
      <c r="I522" s="59"/>
    </row>
    <row r="523" spans="1:9" s="1" customFormat="1" ht="19.899999999999999" customHeight="1">
      <c r="A523" s="100"/>
      <c r="B523" s="12" t="s">
        <v>55</v>
      </c>
      <c r="C523" s="12"/>
      <c r="D523" s="15" t="s">
        <v>45</v>
      </c>
      <c r="E523" s="118"/>
      <c r="F523" s="15"/>
      <c r="G523" s="18">
        <f t="shared" si="9"/>
        <v>0</v>
      </c>
      <c r="I523" s="59"/>
    </row>
    <row r="524" spans="1:9" s="1" customFormat="1" ht="19.899999999999999" customHeight="1">
      <c r="A524" s="100"/>
      <c r="B524" s="12"/>
      <c r="C524" s="12"/>
      <c r="D524" s="15"/>
      <c r="E524" s="118"/>
      <c r="F524" s="15"/>
      <c r="G524" s="18">
        <f t="shared" si="9"/>
        <v>0</v>
      </c>
      <c r="I524" s="59"/>
    </row>
    <row r="525" spans="1:9" s="1" customFormat="1" ht="33" customHeight="1">
      <c r="A525" s="100"/>
      <c r="B525" s="122" t="s">
        <v>56</v>
      </c>
      <c r="C525" s="12"/>
      <c r="D525" s="15"/>
      <c r="E525" s="118"/>
      <c r="F525" s="15"/>
      <c r="G525" s="18">
        <f t="shared" si="9"/>
        <v>0</v>
      </c>
      <c r="I525" s="59"/>
    </row>
    <row r="526" spans="1:9" s="1" customFormat="1" ht="19.899999999999999" customHeight="1">
      <c r="A526" s="100"/>
      <c r="B526" s="12" t="s">
        <v>57</v>
      </c>
      <c r="C526" s="12"/>
      <c r="D526" s="15" t="s">
        <v>59</v>
      </c>
      <c r="E526" s="118"/>
      <c r="F526" s="15"/>
      <c r="G526" s="18">
        <f t="shared" si="9"/>
        <v>0</v>
      </c>
      <c r="I526" s="59"/>
    </row>
    <row r="527" spans="1:9" s="1" customFormat="1" ht="19.899999999999999" customHeight="1">
      <c r="A527" s="104"/>
      <c r="B527" s="105"/>
      <c r="C527" s="106"/>
      <c r="D527" s="124"/>
      <c r="E527" s="119"/>
      <c r="F527" s="107"/>
      <c r="G527" s="18">
        <f t="shared" si="9"/>
        <v>0</v>
      </c>
      <c r="I527" s="59"/>
    </row>
    <row r="528" spans="1:9" s="1" customFormat="1" ht="19.899999999999999" customHeight="1">
      <c r="A528" s="100" t="s">
        <v>173</v>
      </c>
      <c r="B528" s="101" t="s">
        <v>61</v>
      </c>
      <c r="C528" s="12"/>
      <c r="D528" s="15"/>
      <c r="E528" s="118"/>
      <c r="F528" s="15"/>
      <c r="G528" s="18">
        <f t="shared" si="9"/>
        <v>0</v>
      </c>
      <c r="I528" s="59"/>
    </row>
    <row r="529" spans="1:9" s="1" customFormat="1" ht="19.899999999999999" customHeight="1">
      <c r="A529" s="100"/>
      <c r="B529" s="101"/>
      <c r="C529" s="12"/>
      <c r="D529" s="15"/>
      <c r="E529" s="118"/>
      <c r="F529" s="15"/>
      <c r="G529" s="18">
        <f t="shared" si="9"/>
        <v>0</v>
      </c>
      <c r="I529" s="59"/>
    </row>
    <row r="530" spans="1:9" s="1" customFormat="1" ht="19.899999999999999" customHeight="1">
      <c r="A530" s="100"/>
      <c r="B530" s="12" t="s">
        <v>174</v>
      </c>
      <c r="C530" s="12"/>
      <c r="D530" s="15" t="s">
        <v>67</v>
      </c>
      <c r="E530" s="118"/>
      <c r="F530" s="15"/>
      <c r="G530" s="18">
        <f t="shared" si="9"/>
        <v>0</v>
      </c>
      <c r="I530" s="59"/>
    </row>
    <row r="531" spans="1:9" s="1" customFormat="1" ht="19.899999999999999" customHeight="1">
      <c r="A531" s="100"/>
      <c r="B531" s="12" t="s">
        <v>64</v>
      </c>
      <c r="C531" s="12"/>
      <c r="D531" s="15" t="s">
        <v>45</v>
      </c>
      <c r="E531" s="118"/>
      <c r="F531" s="15"/>
      <c r="G531" s="18">
        <f t="shared" si="9"/>
        <v>0</v>
      </c>
      <c r="I531" s="59"/>
    </row>
    <row r="532" spans="1:9" s="1" customFormat="1" ht="19.899999999999999" customHeight="1">
      <c r="A532" s="100"/>
      <c r="B532" s="12" t="s">
        <v>65</v>
      </c>
      <c r="C532" s="12"/>
      <c r="D532" s="15" t="s">
        <v>45</v>
      </c>
      <c r="E532" s="118"/>
      <c r="F532" s="15"/>
      <c r="G532" s="18">
        <f t="shared" si="9"/>
        <v>0</v>
      </c>
      <c r="I532" s="59"/>
    </row>
    <row r="533" spans="1:9" s="1" customFormat="1" ht="19.899999999999999" customHeight="1">
      <c r="A533" s="100"/>
      <c r="B533" s="12" t="s">
        <v>66</v>
      </c>
      <c r="C533" s="12"/>
      <c r="D533" s="15" t="s">
        <v>45</v>
      </c>
      <c r="E533" s="118"/>
      <c r="F533" s="15"/>
      <c r="G533" s="18">
        <f t="shared" si="9"/>
        <v>0</v>
      </c>
      <c r="I533" s="59"/>
    </row>
    <row r="534" spans="1:9" s="1" customFormat="1" ht="19.899999999999999" customHeight="1">
      <c r="A534" s="100"/>
      <c r="B534" s="12"/>
      <c r="C534" s="12"/>
      <c r="D534" s="15"/>
      <c r="E534" s="118"/>
      <c r="F534" s="15"/>
      <c r="G534" s="18">
        <f t="shared" si="9"/>
        <v>0</v>
      </c>
      <c r="I534" s="59"/>
    </row>
    <row r="535" spans="1:9" s="1" customFormat="1" ht="19.899999999999999" customHeight="1">
      <c r="A535" s="100" t="s">
        <v>175</v>
      </c>
      <c r="B535" s="101" t="s">
        <v>69</v>
      </c>
      <c r="C535" s="12"/>
      <c r="D535" s="15"/>
      <c r="E535" s="118"/>
      <c r="F535" s="15"/>
      <c r="G535" s="18">
        <f t="shared" si="9"/>
        <v>0</v>
      </c>
      <c r="I535" s="59"/>
    </row>
    <row r="536" spans="1:9" s="1" customFormat="1" ht="19.899999999999999" customHeight="1">
      <c r="A536" s="100"/>
      <c r="B536" s="101"/>
      <c r="C536" s="12"/>
      <c r="D536" s="15"/>
      <c r="E536" s="118"/>
      <c r="F536" s="15"/>
      <c r="G536" s="18">
        <f t="shared" si="9"/>
        <v>0</v>
      </c>
      <c r="I536" s="59"/>
    </row>
    <row r="537" spans="1:9" s="1" customFormat="1" ht="19.899999999999999" customHeight="1">
      <c r="A537" s="100"/>
      <c r="B537" s="12" t="s">
        <v>71</v>
      </c>
      <c r="C537" s="12"/>
      <c r="D537" s="15" t="s">
        <v>70</v>
      </c>
      <c r="E537" s="118"/>
      <c r="F537" s="15"/>
      <c r="G537" s="18">
        <f t="shared" si="9"/>
        <v>0</v>
      </c>
      <c r="I537" s="59"/>
    </row>
    <row r="538" spans="1:9" s="1" customFormat="1" ht="19.899999999999999" customHeight="1">
      <c r="A538" s="100"/>
      <c r="B538" s="12"/>
      <c r="C538" s="12"/>
      <c r="D538" s="15"/>
      <c r="E538" s="118"/>
      <c r="F538" s="15"/>
      <c r="G538" s="18">
        <f t="shared" si="9"/>
        <v>0</v>
      </c>
      <c r="I538" s="59"/>
    </row>
    <row r="539" spans="1:9" s="1" customFormat="1" ht="19.899999999999999" customHeight="1">
      <c r="A539" s="100" t="s">
        <v>176</v>
      </c>
      <c r="B539" s="101" t="s">
        <v>72</v>
      </c>
      <c r="C539" s="12"/>
      <c r="D539" s="15"/>
      <c r="E539" s="118"/>
      <c r="F539" s="15"/>
      <c r="G539" s="18">
        <f t="shared" si="9"/>
        <v>0</v>
      </c>
      <c r="I539" s="59"/>
    </row>
    <row r="540" spans="1:9" s="1" customFormat="1" ht="19.899999999999999" customHeight="1">
      <c r="A540" s="100"/>
      <c r="B540" s="101"/>
      <c r="C540" s="12"/>
      <c r="D540" s="15"/>
      <c r="E540" s="118"/>
      <c r="F540" s="15"/>
      <c r="G540" s="18">
        <f t="shared" si="9"/>
        <v>0</v>
      </c>
      <c r="I540" s="59"/>
    </row>
    <row r="541" spans="1:9" s="1" customFormat="1" ht="19.899999999999999" customHeight="1">
      <c r="A541" s="100"/>
      <c r="B541" s="12" t="s">
        <v>74</v>
      </c>
      <c r="C541" s="12"/>
      <c r="D541" s="15" t="s">
        <v>70</v>
      </c>
      <c r="E541" s="118"/>
      <c r="F541" s="15"/>
      <c r="G541" s="18">
        <f t="shared" si="9"/>
        <v>0</v>
      </c>
      <c r="I541" s="59"/>
    </row>
    <row r="542" spans="1:9" s="1" customFormat="1" ht="19.899999999999999" customHeight="1">
      <c r="A542" s="100"/>
      <c r="B542" s="12"/>
      <c r="C542" s="12"/>
      <c r="D542" s="15"/>
      <c r="E542" s="118"/>
      <c r="F542" s="15"/>
      <c r="G542" s="18">
        <f t="shared" si="9"/>
        <v>0</v>
      </c>
      <c r="I542" s="59"/>
    </row>
    <row r="543" spans="1:9" s="1" customFormat="1" ht="19.899999999999999" customHeight="1">
      <c r="A543" s="100" t="s">
        <v>177</v>
      </c>
      <c r="B543" s="101" t="s">
        <v>76</v>
      </c>
      <c r="C543" s="12"/>
      <c r="D543" s="15"/>
      <c r="E543" s="118"/>
      <c r="F543" s="15"/>
      <c r="G543" s="18">
        <f t="shared" si="9"/>
        <v>0</v>
      </c>
      <c r="I543" s="59"/>
    </row>
    <row r="544" spans="1:9" s="1" customFormat="1" ht="19.899999999999999" customHeight="1">
      <c r="A544" s="100"/>
      <c r="B544" s="101"/>
      <c r="C544" s="12"/>
      <c r="D544" s="15"/>
      <c r="E544" s="118"/>
      <c r="F544" s="15"/>
      <c r="G544" s="18">
        <f t="shared" si="9"/>
        <v>0</v>
      </c>
      <c r="I544" s="59"/>
    </row>
    <row r="545" spans="1:9" s="1" customFormat="1" ht="19.899999999999999" customHeight="1">
      <c r="A545" s="100"/>
      <c r="B545" s="122" t="s">
        <v>77</v>
      </c>
      <c r="C545" s="12"/>
      <c r="D545" s="15"/>
      <c r="E545" s="118"/>
      <c r="F545" s="15"/>
      <c r="G545" s="18">
        <f t="shared" si="9"/>
        <v>0</v>
      </c>
      <c r="I545" s="59"/>
    </row>
    <row r="546" spans="1:9" s="1" customFormat="1" ht="19.899999999999999" customHeight="1">
      <c r="A546" s="100"/>
      <c r="B546" s="12" t="s">
        <v>143</v>
      </c>
      <c r="C546" s="12"/>
      <c r="D546" s="15" t="s">
        <v>70</v>
      </c>
      <c r="E546" s="118"/>
      <c r="F546" s="15"/>
      <c r="G546" s="18">
        <f t="shared" si="9"/>
        <v>0</v>
      </c>
      <c r="I546" s="59"/>
    </row>
    <row r="547" spans="1:9" s="1" customFormat="1" ht="19.899999999999999" customHeight="1">
      <c r="A547" s="104"/>
      <c r="B547" s="105"/>
      <c r="C547" s="106"/>
      <c r="D547" s="124"/>
      <c r="E547" s="119"/>
      <c r="F547" s="107"/>
      <c r="G547" s="18">
        <f t="shared" si="9"/>
        <v>0</v>
      </c>
      <c r="I547" s="59"/>
    </row>
    <row r="548" spans="1:9" s="1" customFormat="1" ht="19.899999999999999" customHeight="1">
      <c r="A548" s="100" t="s">
        <v>178</v>
      </c>
      <c r="B548" s="101" t="s">
        <v>79</v>
      </c>
      <c r="C548" s="12"/>
      <c r="D548" s="15"/>
      <c r="E548" s="118"/>
      <c r="F548" s="15"/>
      <c r="G548" s="18">
        <f t="shared" si="9"/>
        <v>0</v>
      </c>
      <c r="I548" s="59"/>
    </row>
    <row r="549" spans="1:9" s="1" customFormat="1" ht="19.899999999999999" customHeight="1">
      <c r="A549" s="100"/>
      <c r="B549" s="101"/>
      <c r="C549" s="12"/>
      <c r="D549" s="15"/>
      <c r="E549" s="118"/>
      <c r="F549" s="15"/>
      <c r="G549" s="18">
        <f t="shared" si="9"/>
        <v>0</v>
      </c>
      <c r="I549" s="59"/>
    </row>
    <row r="550" spans="1:9" s="1" customFormat="1" ht="19.899999999999999" customHeight="1">
      <c r="A550" s="100"/>
      <c r="B550" s="122" t="s">
        <v>80</v>
      </c>
      <c r="C550" s="12"/>
      <c r="D550" s="15"/>
      <c r="E550" s="118"/>
      <c r="F550" s="15"/>
      <c r="G550" s="18">
        <f t="shared" si="9"/>
        <v>0</v>
      </c>
      <c r="I550" s="59"/>
    </row>
    <row r="551" spans="1:9" s="1" customFormat="1" ht="19.899999999999999" customHeight="1">
      <c r="A551" s="100"/>
      <c r="B551" s="12" t="s">
        <v>81</v>
      </c>
      <c r="C551" s="12"/>
      <c r="D551" s="15" t="s">
        <v>59</v>
      </c>
      <c r="E551" s="118"/>
      <c r="F551" s="15"/>
      <c r="G551" s="18">
        <f t="shared" si="9"/>
        <v>0</v>
      </c>
      <c r="I551" s="59"/>
    </row>
    <row r="552" spans="1:9" s="1" customFormat="1" ht="19.899999999999999" customHeight="1">
      <c r="A552" s="100"/>
      <c r="B552" s="12" t="s">
        <v>82</v>
      </c>
      <c r="C552" s="12"/>
      <c r="D552" s="15" t="s">
        <v>59</v>
      </c>
      <c r="E552" s="118"/>
      <c r="F552" s="15"/>
      <c r="G552" s="18">
        <f t="shared" si="9"/>
        <v>0</v>
      </c>
      <c r="I552" s="59"/>
    </row>
    <row r="553" spans="1:9" s="1" customFormat="1" ht="19.899999999999999" customHeight="1">
      <c r="A553" s="100"/>
      <c r="B553" s="12"/>
      <c r="C553" s="12"/>
      <c r="D553" s="15"/>
      <c r="E553" s="118"/>
      <c r="F553" s="15"/>
      <c r="G553" s="18">
        <f t="shared" si="9"/>
        <v>0</v>
      </c>
      <c r="I553" s="59"/>
    </row>
    <row r="554" spans="1:9" s="1" customFormat="1" ht="19.899999999999999" customHeight="1">
      <c r="A554" s="100"/>
      <c r="B554" s="122" t="s">
        <v>83</v>
      </c>
      <c r="C554" s="12"/>
      <c r="D554" s="15"/>
      <c r="E554" s="118"/>
      <c r="F554" s="15"/>
      <c r="G554" s="18">
        <f t="shared" si="9"/>
        <v>0</v>
      </c>
      <c r="I554" s="59"/>
    </row>
    <row r="555" spans="1:9" s="1" customFormat="1" ht="19.899999999999999" customHeight="1">
      <c r="A555" s="100"/>
      <c r="B555" s="12" t="s">
        <v>84</v>
      </c>
      <c r="C555" s="12"/>
      <c r="D555" s="15" t="s">
        <v>59</v>
      </c>
      <c r="E555" s="118"/>
      <c r="F555" s="15"/>
      <c r="G555" s="18">
        <f t="shared" si="9"/>
        <v>0</v>
      </c>
      <c r="I555" s="59"/>
    </row>
    <row r="556" spans="1:9" s="1" customFormat="1" ht="19.899999999999999" customHeight="1">
      <c r="A556" s="100"/>
      <c r="B556" s="12" t="s">
        <v>85</v>
      </c>
      <c r="C556" s="12"/>
      <c r="D556" s="15" t="s">
        <v>59</v>
      </c>
      <c r="E556" s="118"/>
      <c r="F556" s="15"/>
      <c r="G556" s="18">
        <f t="shared" si="9"/>
        <v>0</v>
      </c>
      <c r="I556" s="59"/>
    </row>
    <row r="557" spans="1:9" s="1" customFormat="1" ht="19.899999999999999" customHeight="1">
      <c r="A557" s="100"/>
      <c r="B557" s="12" t="s">
        <v>86</v>
      </c>
      <c r="C557" s="12"/>
      <c r="D557" s="15" t="s">
        <v>59</v>
      </c>
      <c r="E557" s="118"/>
      <c r="F557" s="15"/>
      <c r="G557" s="18">
        <f t="shared" si="9"/>
        <v>0</v>
      </c>
      <c r="I557" s="59"/>
    </row>
    <row r="558" spans="1:9" s="1" customFormat="1">
      <c r="A558" s="100"/>
      <c r="B558" s="12" t="s">
        <v>87</v>
      </c>
      <c r="C558" s="12"/>
      <c r="D558" s="15" t="s">
        <v>45</v>
      </c>
      <c r="E558" s="118"/>
      <c r="F558" s="15"/>
      <c r="G558" s="18">
        <f t="shared" si="9"/>
        <v>0</v>
      </c>
      <c r="I558" s="59"/>
    </row>
    <row r="559" spans="1:9" s="1" customFormat="1" ht="19.899999999999999" customHeight="1">
      <c r="A559" s="100"/>
      <c r="B559" s="12"/>
      <c r="C559" s="12"/>
      <c r="D559" s="15"/>
      <c r="E559" s="118"/>
      <c r="F559" s="15"/>
      <c r="G559" s="18">
        <f t="shared" si="9"/>
        <v>0</v>
      </c>
      <c r="I559" s="59"/>
    </row>
    <row r="560" spans="1:9" s="1" customFormat="1" ht="19.899999999999999" customHeight="1">
      <c r="A560" s="100"/>
      <c r="B560" s="122" t="s">
        <v>88</v>
      </c>
      <c r="C560" s="12"/>
      <c r="D560" s="15"/>
      <c r="E560" s="118"/>
      <c r="F560" s="15"/>
      <c r="G560" s="18">
        <f t="shared" si="9"/>
        <v>0</v>
      </c>
      <c r="I560" s="59"/>
    </row>
    <row r="561" spans="1:9" s="1" customFormat="1" ht="19.899999999999999" customHeight="1">
      <c r="A561" s="100"/>
      <c r="B561" s="12" t="s">
        <v>89</v>
      </c>
      <c r="C561" s="12"/>
      <c r="D561" s="15"/>
      <c r="E561" s="118"/>
      <c r="F561" s="15"/>
      <c r="G561" s="18">
        <f t="shared" si="9"/>
        <v>0</v>
      </c>
      <c r="I561" s="59"/>
    </row>
    <row r="562" spans="1:9" s="1" customFormat="1" ht="19.899999999999999" customHeight="1">
      <c r="A562" s="100"/>
      <c r="B562" s="12" t="s">
        <v>90</v>
      </c>
      <c r="C562" s="12"/>
      <c r="D562" s="15" t="s">
        <v>59</v>
      </c>
      <c r="E562" s="118"/>
      <c r="F562" s="15"/>
      <c r="G562" s="18">
        <f t="shared" si="9"/>
        <v>0</v>
      </c>
      <c r="I562" s="59"/>
    </row>
    <row r="563" spans="1:9" s="1" customFormat="1" ht="19.899999999999999" customHeight="1">
      <c r="A563" s="100"/>
      <c r="B563" s="12" t="s">
        <v>91</v>
      </c>
      <c r="C563" s="12"/>
      <c r="D563" s="15" t="s">
        <v>59</v>
      </c>
      <c r="E563" s="118"/>
      <c r="F563" s="15"/>
      <c r="G563" s="18">
        <f t="shared" si="9"/>
        <v>0</v>
      </c>
      <c r="I563" s="59"/>
    </row>
    <row r="564" spans="1:9" s="1" customFormat="1" ht="19.899999999999999" customHeight="1">
      <c r="A564" s="100"/>
      <c r="B564" s="12" t="s">
        <v>92</v>
      </c>
      <c r="C564" s="12"/>
      <c r="D564" s="15" t="s">
        <v>59</v>
      </c>
      <c r="E564" s="118"/>
      <c r="F564" s="15"/>
      <c r="G564" s="18">
        <f t="shared" si="9"/>
        <v>0</v>
      </c>
      <c r="I564" s="59"/>
    </row>
    <row r="565" spans="1:9" s="1" customFormat="1" ht="19.899999999999999" customHeight="1">
      <c r="A565" s="100"/>
      <c r="B565" s="12" t="s">
        <v>93</v>
      </c>
      <c r="C565" s="12"/>
      <c r="D565" s="15" t="s">
        <v>59</v>
      </c>
      <c r="E565" s="118"/>
      <c r="F565" s="15"/>
      <c r="G565" s="18">
        <f t="shared" si="9"/>
        <v>0</v>
      </c>
      <c r="I565" s="59"/>
    </row>
    <row r="566" spans="1:9" s="1" customFormat="1" ht="19.899999999999999" customHeight="1">
      <c r="A566" s="100"/>
      <c r="B566" s="12" t="s">
        <v>94</v>
      </c>
      <c r="C566" s="12"/>
      <c r="D566" s="15" t="s">
        <v>59</v>
      </c>
      <c r="E566" s="118"/>
      <c r="F566" s="15"/>
      <c r="G566" s="18">
        <f t="shared" si="9"/>
        <v>0</v>
      </c>
      <c r="I566" s="59"/>
    </row>
    <row r="567" spans="1:9" s="1" customFormat="1" ht="19.899999999999999" customHeight="1">
      <c r="A567" s="100"/>
      <c r="B567" s="12"/>
      <c r="C567" s="12"/>
      <c r="D567" s="15"/>
      <c r="E567" s="118"/>
      <c r="F567" s="15"/>
      <c r="G567" s="18">
        <f t="shared" si="9"/>
        <v>0</v>
      </c>
      <c r="I567" s="59"/>
    </row>
    <row r="568" spans="1:9" s="1" customFormat="1" ht="19.899999999999999" customHeight="1">
      <c r="A568" s="100"/>
      <c r="B568" s="12" t="s">
        <v>95</v>
      </c>
      <c r="C568" s="12"/>
      <c r="D568" s="15" t="s">
        <v>45</v>
      </c>
      <c r="E568" s="118"/>
      <c r="F568" s="15"/>
      <c r="G568" s="18">
        <f t="shared" si="9"/>
        <v>0</v>
      </c>
      <c r="I568" s="59"/>
    </row>
    <row r="569" spans="1:9" s="1" customFormat="1" ht="19.899999999999999" customHeight="1">
      <c r="A569" s="100"/>
      <c r="B569" s="12" t="s">
        <v>96</v>
      </c>
      <c r="C569" s="12"/>
      <c r="D569" s="15" t="s">
        <v>45</v>
      </c>
      <c r="E569" s="118"/>
      <c r="F569" s="15"/>
      <c r="G569" s="18">
        <f t="shared" ref="G569:G625" si="10">E569*F569</f>
        <v>0</v>
      </c>
      <c r="I569" s="59"/>
    </row>
    <row r="570" spans="1:9" s="1" customFormat="1" ht="33" customHeight="1">
      <c r="A570" s="100"/>
      <c r="B570" s="12" t="s">
        <v>97</v>
      </c>
      <c r="C570" s="12"/>
      <c r="D570" s="15" t="s">
        <v>45</v>
      </c>
      <c r="E570" s="118"/>
      <c r="F570" s="15"/>
      <c r="G570" s="18">
        <f t="shared" si="10"/>
        <v>0</v>
      </c>
      <c r="I570" s="59"/>
    </row>
    <row r="571" spans="1:9" s="1" customFormat="1" ht="19.899999999999999" customHeight="1">
      <c r="A571" s="100"/>
      <c r="B571" s="12" t="s">
        <v>98</v>
      </c>
      <c r="C571" s="12"/>
      <c r="D571" s="15" t="s">
        <v>45</v>
      </c>
      <c r="E571" s="118"/>
      <c r="F571" s="15"/>
      <c r="G571" s="18">
        <f t="shared" si="10"/>
        <v>0</v>
      </c>
      <c r="I571" s="59"/>
    </row>
    <row r="572" spans="1:9" s="1" customFormat="1" ht="19.899999999999999" customHeight="1">
      <c r="A572" s="104"/>
      <c r="B572" s="12" t="s">
        <v>99</v>
      </c>
      <c r="C572" s="106"/>
      <c r="D572" s="124" t="s">
        <v>45</v>
      </c>
      <c r="E572" s="119"/>
      <c r="F572" s="107"/>
      <c r="G572" s="18">
        <f t="shared" si="10"/>
        <v>0</v>
      </c>
      <c r="I572" s="59"/>
    </row>
    <row r="573" spans="1:9" s="1" customFormat="1">
      <c r="A573" s="100"/>
      <c r="B573" s="12" t="s">
        <v>100</v>
      </c>
      <c r="C573" s="12"/>
      <c r="D573" s="15" t="s">
        <v>45</v>
      </c>
      <c r="E573" s="118"/>
      <c r="F573" s="15"/>
      <c r="G573" s="18">
        <f t="shared" si="10"/>
        <v>0</v>
      </c>
      <c r="I573" s="59"/>
    </row>
    <row r="574" spans="1:9" s="1" customFormat="1" ht="19.899999999999999" customHeight="1">
      <c r="A574" s="104"/>
      <c r="B574" s="105"/>
      <c r="C574" s="106"/>
      <c r="D574" s="124"/>
      <c r="E574" s="119"/>
      <c r="F574" s="107"/>
      <c r="G574" s="18">
        <f t="shared" si="10"/>
        <v>0</v>
      </c>
      <c r="I574" s="59"/>
    </row>
    <row r="575" spans="1:9" s="1" customFormat="1" ht="19.899999999999999" customHeight="1">
      <c r="A575" s="100" t="s">
        <v>179</v>
      </c>
      <c r="B575" s="101" t="s">
        <v>102</v>
      </c>
      <c r="C575" s="12"/>
      <c r="D575" s="15"/>
      <c r="E575" s="118"/>
      <c r="F575" s="15"/>
      <c r="G575" s="18">
        <f t="shared" si="10"/>
        <v>0</v>
      </c>
      <c r="I575" s="59"/>
    </row>
    <row r="576" spans="1:9" s="1" customFormat="1" ht="19.899999999999999" customHeight="1">
      <c r="A576" s="100"/>
      <c r="B576" s="101"/>
      <c r="C576" s="12"/>
      <c r="D576" s="15"/>
      <c r="E576" s="118"/>
      <c r="F576" s="15"/>
      <c r="G576" s="18">
        <f t="shared" si="10"/>
        <v>0</v>
      </c>
      <c r="I576" s="59"/>
    </row>
    <row r="577" spans="1:9" s="1" customFormat="1" ht="19.899999999999999" customHeight="1">
      <c r="A577" s="100"/>
      <c r="B577" s="122" t="s">
        <v>103</v>
      </c>
      <c r="C577" s="12"/>
      <c r="D577" s="15"/>
      <c r="E577" s="118"/>
      <c r="F577" s="15"/>
      <c r="G577" s="18">
        <f t="shared" si="10"/>
        <v>0</v>
      </c>
      <c r="I577" s="59"/>
    </row>
    <row r="578" spans="1:9" s="1" customFormat="1" ht="19.899999999999999" customHeight="1">
      <c r="A578" s="100"/>
      <c r="B578" s="12" t="s">
        <v>104</v>
      </c>
      <c r="C578" s="12"/>
      <c r="D578" s="15" t="s">
        <v>67</v>
      </c>
      <c r="E578" s="118"/>
      <c r="F578" s="15"/>
      <c r="G578" s="18">
        <f t="shared" si="10"/>
        <v>0</v>
      </c>
      <c r="I578" s="59"/>
    </row>
    <row r="579" spans="1:9" s="1" customFormat="1" ht="19.899999999999999" customHeight="1">
      <c r="A579" s="100"/>
      <c r="B579" s="12" t="s">
        <v>105</v>
      </c>
      <c r="C579" s="12"/>
      <c r="D579" s="15" t="s">
        <v>67</v>
      </c>
      <c r="E579" s="118"/>
      <c r="F579" s="15"/>
      <c r="G579" s="18">
        <f t="shared" si="10"/>
        <v>0</v>
      </c>
      <c r="I579" s="59"/>
    </row>
    <row r="580" spans="1:9" s="1" customFormat="1" ht="19.899999999999999" customHeight="1">
      <c r="A580" s="100"/>
      <c r="B580" s="12" t="s">
        <v>106</v>
      </c>
      <c r="C580" s="12"/>
      <c r="D580" s="15" t="s">
        <v>67</v>
      </c>
      <c r="E580" s="118"/>
      <c r="F580" s="15"/>
      <c r="G580" s="18">
        <f t="shared" si="10"/>
        <v>0</v>
      </c>
      <c r="I580" s="59"/>
    </row>
    <row r="581" spans="1:9" s="1" customFormat="1" ht="19.899999999999999" customHeight="1">
      <c r="A581" s="100"/>
      <c r="B581" s="12"/>
      <c r="C581" s="12"/>
      <c r="D581" s="15"/>
      <c r="E581" s="118"/>
      <c r="F581" s="15"/>
      <c r="G581" s="18">
        <f t="shared" si="10"/>
        <v>0</v>
      </c>
      <c r="I581" s="59"/>
    </row>
    <row r="582" spans="1:9" s="1" customFormat="1" ht="19.899999999999999" customHeight="1">
      <c r="A582" s="100"/>
      <c r="B582" s="122" t="s">
        <v>107</v>
      </c>
      <c r="C582" s="12"/>
      <c r="D582" s="15"/>
      <c r="E582" s="118"/>
      <c r="F582" s="15"/>
      <c r="G582" s="18">
        <f t="shared" si="10"/>
        <v>0</v>
      </c>
      <c r="I582" s="59"/>
    </row>
    <row r="583" spans="1:9" s="1" customFormat="1" ht="19.899999999999999" customHeight="1">
      <c r="A583" s="100"/>
      <c r="B583" s="12" t="s">
        <v>108</v>
      </c>
      <c r="C583" s="12"/>
      <c r="D583" s="15" t="s">
        <v>67</v>
      </c>
      <c r="E583" s="118"/>
      <c r="F583" s="15"/>
      <c r="G583" s="18">
        <f t="shared" si="10"/>
        <v>0</v>
      </c>
      <c r="I583" s="59"/>
    </row>
    <row r="584" spans="1:9" s="1" customFormat="1" ht="19.899999999999999" customHeight="1">
      <c r="A584" s="100"/>
      <c r="B584" s="12" t="s">
        <v>109</v>
      </c>
      <c r="C584" s="12"/>
      <c r="D584" s="15" t="s">
        <v>67</v>
      </c>
      <c r="E584" s="118"/>
      <c r="F584" s="15"/>
      <c r="G584" s="18">
        <f t="shared" si="10"/>
        <v>0</v>
      </c>
      <c r="I584" s="59"/>
    </row>
    <row r="585" spans="1:9" s="1" customFormat="1" ht="19.899999999999999" customHeight="1">
      <c r="A585" s="100"/>
      <c r="B585" s="12" t="s">
        <v>110</v>
      </c>
      <c r="C585" s="12"/>
      <c r="D585" s="15" t="s">
        <v>67</v>
      </c>
      <c r="E585" s="118"/>
      <c r="F585" s="15"/>
      <c r="G585" s="18">
        <f t="shared" si="10"/>
        <v>0</v>
      </c>
      <c r="I585" s="59"/>
    </row>
    <row r="586" spans="1:9" s="1" customFormat="1" ht="19.899999999999999" customHeight="1">
      <c r="A586" s="100"/>
      <c r="B586" s="12"/>
      <c r="C586" s="12"/>
      <c r="D586" s="15"/>
      <c r="E586" s="118"/>
      <c r="F586" s="15"/>
      <c r="G586" s="18">
        <f t="shared" si="10"/>
        <v>0</v>
      </c>
      <c r="I586" s="59"/>
    </row>
    <row r="587" spans="1:9" s="1" customFormat="1" ht="19.899999999999999" customHeight="1">
      <c r="A587" s="100"/>
      <c r="B587" s="122" t="s">
        <v>111</v>
      </c>
      <c r="C587" s="12"/>
      <c r="D587" s="15"/>
      <c r="E587" s="118"/>
      <c r="F587" s="15"/>
      <c r="G587" s="18">
        <f t="shared" si="10"/>
        <v>0</v>
      </c>
      <c r="I587" s="59"/>
    </row>
    <row r="588" spans="1:9" s="1" customFormat="1" ht="19.899999999999999" customHeight="1">
      <c r="A588" s="100"/>
      <c r="B588" s="12" t="s">
        <v>112</v>
      </c>
      <c r="C588" s="12"/>
      <c r="D588" s="15" t="s">
        <v>67</v>
      </c>
      <c r="E588" s="118"/>
      <c r="F588" s="15"/>
      <c r="G588" s="18">
        <f t="shared" si="10"/>
        <v>0</v>
      </c>
      <c r="I588" s="59"/>
    </row>
    <row r="589" spans="1:9" s="1" customFormat="1" ht="19.899999999999999" customHeight="1">
      <c r="A589" s="100"/>
      <c r="B589" s="12" t="s">
        <v>113</v>
      </c>
      <c r="C589" s="12"/>
      <c r="D589" s="15" t="s">
        <v>67</v>
      </c>
      <c r="E589" s="118"/>
      <c r="F589" s="15"/>
      <c r="G589" s="18">
        <f t="shared" si="10"/>
        <v>0</v>
      </c>
      <c r="I589" s="59"/>
    </row>
    <row r="590" spans="1:9" s="1" customFormat="1" ht="19.899999999999999" customHeight="1">
      <c r="A590" s="100"/>
      <c r="B590" s="12"/>
      <c r="C590" s="12"/>
      <c r="D590" s="15"/>
      <c r="E590" s="118"/>
      <c r="F590" s="15"/>
      <c r="G590" s="18">
        <f t="shared" si="10"/>
        <v>0</v>
      </c>
      <c r="I590" s="59"/>
    </row>
    <row r="591" spans="1:9" s="1" customFormat="1" ht="19.899999999999999" customHeight="1">
      <c r="A591" s="100"/>
      <c r="B591" s="12" t="s">
        <v>114</v>
      </c>
      <c r="C591" s="12"/>
      <c r="D591" s="15" t="s">
        <v>45</v>
      </c>
      <c r="E591" s="118"/>
      <c r="F591" s="15"/>
      <c r="G591" s="18">
        <f t="shared" si="10"/>
        <v>0</v>
      </c>
      <c r="I591" s="59"/>
    </row>
    <row r="592" spans="1:9" s="1" customFormat="1" ht="19.899999999999999" customHeight="1">
      <c r="A592" s="104"/>
      <c r="B592" s="105"/>
      <c r="C592" s="106"/>
      <c r="D592" s="124"/>
      <c r="E592" s="119"/>
      <c r="F592" s="107"/>
      <c r="G592" s="18">
        <f t="shared" si="10"/>
        <v>0</v>
      </c>
      <c r="I592" s="59"/>
    </row>
    <row r="593" spans="1:9" s="1" customFormat="1" ht="19.899999999999999" customHeight="1">
      <c r="A593" s="100" t="s">
        <v>180</v>
      </c>
      <c r="B593" s="101" t="s">
        <v>116</v>
      </c>
      <c r="C593" s="12"/>
      <c r="D593" s="15"/>
      <c r="E593" s="118"/>
      <c r="F593" s="15"/>
      <c r="G593" s="18">
        <f t="shared" si="10"/>
        <v>0</v>
      </c>
      <c r="I593" s="59"/>
    </row>
    <row r="594" spans="1:9" s="1" customFormat="1" ht="19.899999999999999" customHeight="1">
      <c r="A594" s="100"/>
      <c r="B594" s="101"/>
      <c r="C594" s="12"/>
      <c r="D594" s="15"/>
      <c r="E594" s="118"/>
      <c r="F594" s="15"/>
      <c r="G594" s="18">
        <f t="shared" si="10"/>
        <v>0</v>
      </c>
      <c r="I594" s="59"/>
    </row>
    <row r="595" spans="1:9" s="1" customFormat="1" ht="19.899999999999999" customHeight="1">
      <c r="A595" s="100"/>
      <c r="B595" s="122" t="s">
        <v>117</v>
      </c>
      <c r="C595" s="12"/>
      <c r="D595" s="15"/>
      <c r="E595" s="118"/>
      <c r="F595" s="15"/>
      <c r="G595" s="18">
        <f t="shared" si="10"/>
        <v>0</v>
      </c>
      <c r="I595" s="59"/>
    </row>
    <row r="596" spans="1:9" s="1" customFormat="1" ht="19.899999999999999" customHeight="1">
      <c r="A596" s="100"/>
      <c r="B596" s="12" t="s">
        <v>118</v>
      </c>
      <c r="C596" s="12"/>
      <c r="D596" s="15" t="s">
        <v>67</v>
      </c>
      <c r="E596" s="118"/>
      <c r="F596" s="15"/>
      <c r="G596" s="18">
        <f t="shared" si="10"/>
        <v>0</v>
      </c>
      <c r="I596" s="59"/>
    </row>
    <row r="597" spans="1:9" s="1" customFormat="1" ht="19.899999999999999" customHeight="1">
      <c r="A597" s="100"/>
      <c r="B597" s="12" t="s">
        <v>119</v>
      </c>
      <c r="C597" s="12"/>
      <c r="D597" s="15" t="s">
        <v>70</v>
      </c>
      <c r="E597" s="118"/>
      <c r="F597" s="15"/>
      <c r="G597" s="18">
        <f t="shared" si="10"/>
        <v>0</v>
      </c>
      <c r="I597" s="59"/>
    </row>
    <row r="598" spans="1:9" s="1" customFormat="1" ht="19.899999999999999" customHeight="1">
      <c r="A598" s="100"/>
      <c r="B598" s="12" t="s">
        <v>120</v>
      </c>
      <c r="C598" s="12"/>
      <c r="D598" s="15" t="s">
        <v>67</v>
      </c>
      <c r="E598" s="118"/>
      <c r="F598" s="15"/>
      <c r="G598" s="18">
        <f t="shared" si="10"/>
        <v>0</v>
      </c>
      <c r="I598" s="59"/>
    </row>
    <row r="599" spans="1:9" s="1" customFormat="1" ht="19.899999999999999" customHeight="1">
      <c r="A599" s="100"/>
      <c r="B599" s="12" t="s">
        <v>121</v>
      </c>
      <c r="C599" s="12"/>
      <c r="D599" s="15" t="s">
        <v>59</v>
      </c>
      <c r="E599" s="118"/>
      <c r="F599" s="15"/>
      <c r="G599" s="18">
        <f t="shared" si="10"/>
        <v>0</v>
      </c>
      <c r="I599" s="59"/>
    </row>
    <row r="600" spans="1:9" s="1" customFormat="1" ht="19.899999999999999" customHeight="1">
      <c r="A600" s="100"/>
      <c r="B600" s="12" t="s">
        <v>122</v>
      </c>
      <c r="C600" s="12"/>
      <c r="D600" s="15" t="s">
        <v>45</v>
      </c>
      <c r="E600" s="118"/>
      <c r="F600" s="15"/>
      <c r="G600" s="18">
        <f t="shared" si="10"/>
        <v>0</v>
      </c>
      <c r="I600" s="59"/>
    </row>
    <row r="601" spans="1:9" s="1" customFormat="1" ht="19.899999999999999" customHeight="1">
      <c r="A601" s="100"/>
      <c r="B601" s="12" t="s">
        <v>114</v>
      </c>
      <c r="C601" s="12"/>
      <c r="D601" s="15" t="s">
        <v>45</v>
      </c>
      <c r="E601" s="118"/>
      <c r="F601" s="15"/>
      <c r="G601" s="18">
        <f t="shared" si="10"/>
        <v>0</v>
      </c>
      <c r="I601" s="59"/>
    </row>
    <row r="602" spans="1:9" s="1" customFormat="1" ht="19.899999999999999" customHeight="1">
      <c r="A602" s="100"/>
      <c r="B602" s="12" t="s">
        <v>123</v>
      </c>
      <c r="C602" s="12"/>
      <c r="D602" s="15" t="s">
        <v>45</v>
      </c>
      <c r="E602" s="118"/>
      <c r="F602" s="15"/>
      <c r="G602" s="18">
        <f t="shared" si="10"/>
        <v>0</v>
      </c>
      <c r="I602" s="59"/>
    </row>
    <row r="603" spans="1:9" s="1" customFormat="1" ht="19.899999999999999" customHeight="1">
      <c r="A603" s="104"/>
      <c r="B603" s="105"/>
      <c r="C603" s="106"/>
      <c r="D603" s="124"/>
      <c r="E603" s="119"/>
      <c r="F603" s="107"/>
      <c r="G603" s="18">
        <f t="shared" si="10"/>
        <v>0</v>
      </c>
      <c r="I603" s="59"/>
    </row>
    <row r="604" spans="1:9" s="1" customFormat="1" ht="19.899999999999999" customHeight="1">
      <c r="A604" s="100" t="s">
        <v>181</v>
      </c>
      <c r="B604" s="101" t="s">
        <v>125</v>
      </c>
      <c r="C604" s="12"/>
      <c r="D604" s="15"/>
      <c r="E604" s="118"/>
      <c r="F604" s="15"/>
      <c r="G604" s="18">
        <f t="shared" si="10"/>
        <v>0</v>
      </c>
      <c r="I604" s="59"/>
    </row>
    <row r="605" spans="1:9" s="1" customFormat="1" ht="19.899999999999999" customHeight="1">
      <c r="A605" s="100"/>
      <c r="B605" s="101"/>
      <c r="C605" s="12"/>
      <c r="D605" s="15"/>
      <c r="E605" s="118"/>
      <c r="F605" s="15"/>
      <c r="G605" s="18">
        <f t="shared" si="10"/>
        <v>0</v>
      </c>
      <c r="I605" s="59"/>
    </row>
    <row r="606" spans="1:9" s="1" customFormat="1" ht="19.899999999999999" customHeight="1">
      <c r="A606" s="100"/>
      <c r="B606" s="12" t="s">
        <v>132</v>
      </c>
      <c r="C606" s="12"/>
      <c r="D606" s="15" t="s">
        <v>58</v>
      </c>
      <c r="E606" s="118"/>
      <c r="F606" s="15"/>
      <c r="G606" s="18">
        <f t="shared" si="10"/>
        <v>0</v>
      </c>
      <c r="I606" s="59"/>
    </row>
    <row r="607" spans="1:9" s="1" customFormat="1" ht="19.899999999999999" customHeight="1">
      <c r="A607" s="100"/>
      <c r="B607" s="12" t="s">
        <v>126</v>
      </c>
      <c r="C607" s="12"/>
      <c r="D607" s="15" t="s">
        <v>67</v>
      </c>
      <c r="E607" s="118"/>
      <c r="F607" s="15"/>
      <c r="G607" s="18">
        <f t="shared" si="10"/>
        <v>0</v>
      </c>
      <c r="I607" s="59"/>
    </row>
    <row r="608" spans="1:9" s="1" customFormat="1" ht="19.899999999999999" customHeight="1">
      <c r="A608" s="100"/>
      <c r="B608" s="12" t="s">
        <v>133</v>
      </c>
      <c r="C608" s="12"/>
      <c r="D608" s="15" t="s">
        <v>67</v>
      </c>
      <c r="E608" s="118"/>
      <c r="F608" s="15"/>
      <c r="G608" s="18">
        <f t="shared" si="10"/>
        <v>0</v>
      </c>
      <c r="I608" s="59"/>
    </row>
    <row r="609" spans="1:9" s="1" customFormat="1" ht="19.899999999999999" customHeight="1">
      <c r="A609" s="100"/>
      <c r="B609" s="12" t="s">
        <v>136</v>
      </c>
      <c r="C609" s="12"/>
      <c r="D609" s="15" t="s">
        <v>67</v>
      </c>
      <c r="E609" s="118"/>
      <c r="F609" s="15"/>
      <c r="G609" s="18">
        <f t="shared" si="10"/>
        <v>0</v>
      </c>
      <c r="I609" s="59"/>
    </row>
    <row r="610" spans="1:9" s="1" customFormat="1" ht="19.899999999999999" customHeight="1">
      <c r="A610" s="100"/>
      <c r="B610" s="12" t="s">
        <v>134</v>
      </c>
      <c r="C610" s="12"/>
      <c r="D610" s="15" t="s">
        <v>67</v>
      </c>
      <c r="E610" s="118"/>
      <c r="F610" s="15"/>
      <c r="G610" s="18">
        <f t="shared" si="10"/>
        <v>0</v>
      </c>
      <c r="I610" s="59"/>
    </row>
    <row r="611" spans="1:9" s="1" customFormat="1" ht="19.899999999999999" customHeight="1">
      <c r="A611" s="100"/>
      <c r="B611" s="12" t="s">
        <v>135</v>
      </c>
      <c r="C611" s="12"/>
      <c r="D611" s="15" t="s">
        <v>67</v>
      </c>
      <c r="E611" s="118"/>
      <c r="F611" s="15"/>
      <c r="G611" s="18">
        <f t="shared" si="10"/>
        <v>0</v>
      </c>
      <c r="I611" s="59"/>
    </row>
    <row r="612" spans="1:9" s="1" customFormat="1" ht="19.899999999999999" customHeight="1">
      <c r="A612" s="100"/>
      <c r="B612" s="12"/>
      <c r="C612" s="12"/>
      <c r="D612" s="15"/>
      <c r="E612" s="118"/>
      <c r="F612" s="15"/>
      <c r="G612" s="18">
        <f t="shared" si="10"/>
        <v>0</v>
      </c>
      <c r="I612" s="59"/>
    </row>
    <row r="613" spans="1:9" s="1" customFormat="1" ht="19.899999999999999" customHeight="1">
      <c r="A613" s="100"/>
      <c r="B613" s="122" t="s">
        <v>121</v>
      </c>
      <c r="C613" s="12"/>
      <c r="D613" s="15"/>
      <c r="E613" s="118"/>
      <c r="F613" s="15"/>
      <c r="G613" s="18">
        <f t="shared" si="10"/>
        <v>0</v>
      </c>
      <c r="I613" s="59"/>
    </row>
    <row r="614" spans="1:9" s="1" customFormat="1" ht="19.899999999999999" customHeight="1">
      <c r="A614" s="100"/>
      <c r="B614" s="12" t="s">
        <v>137</v>
      </c>
      <c r="C614" s="12"/>
      <c r="D614" s="15" t="s">
        <v>45</v>
      </c>
      <c r="E614" s="118"/>
      <c r="F614" s="15"/>
      <c r="G614" s="18">
        <f t="shared" si="10"/>
        <v>0</v>
      </c>
      <c r="I614" s="59"/>
    </row>
    <row r="615" spans="1:9" s="1" customFormat="1" ht="19.899999999999999" customHeight="1">
      <c r="A615" s="100"/>
      <c r="B615" s="12" t="s">
        <v>127</v>
      </c>
      <c r="C615" s="12"/>
      <c r="D615" s="15" t="s">
        <v>59</v>
      </c>
      <c r="E615" s="118"/>
      <c r="F615" s="15"/>
      <c r="G615" s="18">
        <f t="shared" si="10"/>
        <v>0</v>
      </c>
      <c r="I615" s="59"/>
    </row>
    <row r="616" spans="1:9" s="1" customFormat="1" ht="19.899999999999999" customHeight="1">
      <c r="A616" s="100"/>
      <c r="B616" s="12" t="s">
        <v>128</v>
      </c>
      <c r="C616" s="12"/>
      <c r="D616" s="15" t="s">
        <v>59</v>
      </c>
      <c r="E616" s="118"/>
      <c r="F616" s="15"/>
      <c r="G616" s="18">
        <f t="shared" si="10"/>
        <v>0</v>
      </c>
      <c r="I616" s="59"/>
    </row>
    <row r="617" spans="1:9" s="1" customFormat="1" ht="19.899999999999999" customHeight="1">
      <c r="A617" s="100"/>
      <c r="B617" s="12" t="s">
        <v>129</v>
      </c>
      <c r="C617" s="12"/>
      <c r="D617" s="15" t="s">
        <v>59</v>
      </c>
      <c r="E617" s="118"/>
      <c r="F617" s="15"/>
      <c r="G617" s="18">
        <f t="shared" si="10"/>
        <v>0</v>
      </c>
      <c r="I617" s="59"/>
    </row>
    <row r="618" spans="1:9" s="1" customFormat="1" ht="19.899999999999999" customHeight="1">
      <c r="A618" s="100"/>
      <c r="B618" s="12" t="s">
        <v>130</v>
      </c>
      <c r="C618" s="12"/>
      <c r="D618" s="15" t="s">
        <v>45</v>
      </c>
      <c r="E618" s="118"/>
      <c r="F618" s="15"/>
      <c r="G618" s="18">
        <f t="shared" si="10"/>
        <v>0</v>
      </c>
      <c r="I618" s="59"/>
    </row>
    <row r="619" spans="1:9" s="1" customFormat="1" ht="19.899999999999999" customHeight="1">
      <c r="A619" s="100"/>
      <c r="B619" s="12"/>
      <c r="C619" s="12"/>
      <c r="D619" s="15"/>
      <c r="E619" s="118"/>
      <c r="F619" s="15"/>
      <c r="G619" s="18">
        <f t="shared" si="10"/>
        <v>0</v>
      </c>
      <c r="I619" s="59"/>
    </row>
    <row r="620" spans="1:9" s="1" customFormat="1" ht="19.899999999999999" customHeight="1">
      <c r="A620" s="100"/>
      <c r="B620" s="12" t="s">
        <v>138</v>
      </c>
      <c r="C620" s="12"/>
      <c r="D620" s="15" t="s">
        <v>45</v>
      </c>
      <c r="E620" s="118"/>
      <c r="F620" s="15"/>
      <c r="G620" s="18">
        <f t="shared" si="10"/>
        <v>0</v>
      </c>
      <c r="I620" s="59"/>
    </row>
    <row r="621" spans="1:9" s="1" customFormat="1" ht="19.899999999999999" customHeight="1">
      <c r="A621" s="100"/>
      <c r="B621" s="12" t="s">
        <v>66</v>
      </c>
      <c r="C621" s="12"/>
      <c r="D621" s="15" t="s">
        <v>45</v>
      </c>
      <c r="E621" s="118"/>
      <c r="F621" s="15"/>
      <c r="G621" s="18">
        <f t="shared" si="10"/>
        <v>0</v>
      </c>
      <c r="I621" s="59"/>
    </row>
    <row r="622" spans="1:9" s="1" customFormat="1" ht="19.899999999999999" customHeight="1">
      <c r="A622" s="11"/>
      <c r="B622" s="12" t="s">
        <v>131</v>
      </c>
      <c r="C622" s="12"/>
      <c r="D622" s="15" t="s">
        <v>45</v>
      </c>
      <c r="E622" s="118"/>
      <c r="F622" s="15"/>
      <c r="G622" s="18">
        <f t="shared" si="10"/>
        <v>0</v>
      </c>
      <c r="I622" s="59"/>
    </row>
    <row r="623" spans="1:9" s="1" customFormat="1" ht="19.899999999999999" customHeight="1">
      <c r="A623" s="11"/>
      <c r="B623" s="12" t="s">
        <v>182</v>
      </c>
      <c r="C623" s="12"/>
      <c r="D623" s="15" t="s">
        <v>45</v>
      </c>
      <c r="E623" s="118"/>
      <c r="F623" s="15"/>
      <c r="G623" s="18">
        <f t="shared" si="10"/>
        <v>0</v>
      </c>
      <c r="I623" s="59"/>
    </row>
    <row r="624" spans="1:9" s="1" customFormat="1" ht="19.899999999999999" customHeight="1">
      <c r="A624" s="11"/>
      <c r="B624" s="12" t="s">
        <v>114</v>
      </c>
      <c r="C624" s="12"/>
      <c r="D624" s="15" t="s">
        <v>45</v>
      </c>
      <c r="E624" s="118"/>
      <c r="F624" s="15"/>
      <c r="G624" s="18">
        <f t="shared" si="10"/>
        <v>0</v>
      </c>
      <c r="I624" s="59"/>
    </row>
    <row r="625" spans="1:9" s="1" customFormat="1" ht="19.899999999999999" customHeight="1">
      <c r="A625" s="11"/>
      <c r="B625" s="102"/>
      <c r="C625" s="12"/>
      <c r="D625" s="15"/>
      <c r="E625" s="118"/>
      <c r="F625" s="15"/>
      <c r="G625" s="18">
        <f t="shared" si="10"/>
        <v>0</v>
      </c>
      <c r="I625" s="59"/>
    </row>
    <row r="626" spans="1:9" s="1" customFormat="1" ht="19.899999999999999" customHeight="1">
      <c r="A626" s="114"/>
      <c r="B626" s="115"/>
      <c r="C626" s="116"/>
      <c r="D626" s="181" t="s">
        <v>34</v>
      </c>
      <c r="E626" s="182"/>
      <c r="F626" s="183"/>
      <c r="G626" s="117">
        <f>SUM(G504:G625)</f>
        <v>0</v>
      </c>
      <c r="I626" s="59"/>
    </row>
    <row r="627" spans="1:9" s="1" customFormat="1" ht="19.899999999999999" customHeight="1">
      <c r="A627" s="11"/>
      <c r="B627" s="102"/>
      <c r="C627" s="12"/>
      <c r="D627" s="15"/>
      <c r="E627" s="14"/>
      <c r="F627" s="15"/>
      <c r="G627" s="18"/>
      <c r="I627" s="59"/>
    </row>
    <row r="628" spans="1:9" s="1" customFormat="1" ht="10.15" customHeight="1">
      <c r="B628" s="5"/>
      <c r="C628" s="28"/>
      <c r="D628" s="6"/>
      <c r="E628" s="6"/>
      <c r="F628" s="6"/>
      <c r="G628" s="6"/>
      <c r="I628" s="59"/>
    </row>
    <row r="629" spans="1:9" s="1" customFormat="1" ht="19.5" customHeight="1">
      <c r="A629" s="175" t="str">
        <f>"TOTAL € HT - "&amp;B10</f>
        <v>TOTAL € HT - ELECTRICITE CFO / SSI</v>
      </c>
      <c r="B629" s="176"/>
      <c r="C629" s="176"/>
      <c r="D629" s="176"/>
      <c r="E629" s="176"/>
      <c r="F629" s="177"/>
      <c r="G629" s="7">
        <f>G133+G257+G380+G503+G626</f>
        <v>0</v>
      </c>
      <c r="I629" s="59"/>
    </row>
    <row r="630" spans="1:9" s="31" customFormat="1" ht="10.15" customHeight="1">
      <c r="H630" s="1"/>
      <c r="I630" s="64"/>
    </row>
    <row r="631" spans="1:9" s="1" customFormat="1" ht="20.100000000000001" customHeight="1">
      <c r="C631" s="29"/>
      <c r="I631" s="59"/>
    </row>
    <row r="632" spans="1:9" s="1" customFormat="1" ht="20.100000000000001" customHeight="1">
      <c r="C632" s="29"/>
      <c r="I632" s="59"/>
    </row>
    <row r="633" spans="1:9" s="1" customFormat="1" ht="20.100000000000001" customHeight="1">
      <c r="C633" s="29"/>
      <c r="I633" s="59"/>
    </row>
    <row r="634" spans="1:9" s="1" customFormat="1" ht="20.100000000000001" customHeight="1">
      <c r="C634" s="29"/>
      <c r="I634" s="59"/>
    </row>
    <row r="635" spans="1:9" s="1" customFormat="1" ht="20.100000000000001" customHeight="1">
      <c r="C635" s="29"/>
      <c r="I635" s="59"/>
    </row>
    <row r="636" spans="1:9" s="1" customFormat="1" ht="20.100000000000001" customHeight="1">
      <c r="C636" s="29"/>
      <c r="I636" s="59"/>
    </row>
    <row r="637" spans="1:9" s="1" customFormat="1" ht="20.100000000000001" customHeight="1">
      <c r="C637" s="29"/>
      <c r="I637" s="59"/>
    </row>
    <row r="638" spans="1:9" s="1" customFormat="1" ht="20.100000000000001" customHeight="1">
      <c r="C638" s="29"/>
      <c r="I638" s="59"/>
    </row>
    <row r="639" spans="1:9" s="1" customFormat="1" ht="20.100000000000001" customHeight="1">
      <c r="C639" s="29"/>
      <c r="I639" s="59"/>
    </row>
    <row r="640" spans="1:9" s="1" customFormat="1" ht="20.100000000000001" customHeight="1">
      <c r="C640" s="29"/>
      <c r="I640" s="59"/>
    </row>
    <row r="641" spans="3:9" s="1" customFormat="1" ht="20.100000000000001" customHeight="1">
      <c r="C641" s="29"/>
      <c r="I641" s="59"/>
    </row>
    <row r="642" spans="3:9" s="1" customFormat="1" ht="20.100000000000001" customHeight="1">
      <c r="C642" s="29"/>
      <c r="I642" s="59"/>
    </row>
    <row r="643" spans="3:9" s="1" customFormat="1" ht="20.100000000000001" customHeight="1">
      <c r="C643" s="29"/>
      <c r="I643" s="59"/>
    </row>
    <row r="644" spans="3:9" s="1" customFormat="1" ht="20.100000000000001" customHeight="1">
      <c r="C644" s="29"/>
      <c r="I644" s="59"/>
    </row>
    <row r="645" spans="3:9" s="1" customFormat="1" ht="20.100000000000001" customHeight="1">
      <c r="C645" s="29"/>
      <c r="I645" s="59"/>
    </row>
    <row r="646" spans="3:9" s="1" customFormat="1" ht="20.100000000000001" customHeight="1">
      <c r="C646" s="29"/>
      <c r="I646" s="59"/>
    </row>
    <row r="647" spans="3:9" s="1" customFormat="1" ht="20.100000000000001" customHeight="1">
      <c r="C647" s="29"/>
      <c r="I647" s="59"/>
    </row>
    <row r="648" spans="3:9" s="1" customFormat="1" ht="20.100000000000001" customHeight="1">
      <c r="C648" s="29"/>
      <c r="I648" s="59"/>
    </row>
    <row r="649" spans="3:9" s="1" customFormat="1" ht="20.100000000000001" customHeight="1">
      <c r="C649" s="29"/>
      <c r="I649" s="59"/>
    </row>
    <row r="650" spans="3:9" s="1" customFormat="1" ht="20.100000000000001" customHeight="1">
      <c r="C650" s="29"/>
      <c r="I650" s="59"/>
    </row>
    <row r="651" spans="3:9" s="1" customFormat="1" ht="20.100000000000001" customHeight="1">
      <c r="C651" s="29"/>
      <c r="I651" s="59"/>
    </row>
    <row r="652" spans="3:9" s="1" customFormat="1" ht="20.100000000000001" customHeight="1">
      <c r="C652" s="29"/>
      <c r="I652" s="59"/>
    </row>
    <row r="653" spans="3:9" s="1" customFormat="1" ht="20.100000000000001" customHeight="1">
      <c r="C653" s="29"/>
      <c r="I653" s="59"/>
    </row>
    <row r="654" spans="3:9" s="1" customFormat="1" ht="20.100000000000001" customHeight="1">
      <c r="C654" s="29"/>
      <c r="I654" s="59"/>
    </row>
    <row r="655" spans="3:9" s="1" customFormat="1" ht="20.100000000000001" customHeight="1">
      <c r="C655" s="29"/>
      <c r="I655" s="59"/>
    </row>
    <row r="656" spans="3:9" s="1" customFormat="1" ht="20.100000000000001" customHeight="1">
      <c r="C656" s="29"/>
      <c r="I656" s="59"/>
    </row>
    <row r="657" spans="3:9" s="1" customFormat="1" ht="20.100000000000001" customHeight="1">
      <c r="C657" s="29"/>
      <c r="I657" s="59"/>
    </row>
    <row r="658" spans="3:9" s="1" customFormat="1" ht="20.100000000000001" customHeight="1">
      <c r="C658" s="29"/>
      <c r="I658" s="59"/>
    </row>
    <row r="659" spans="3:9" s="1" customFormat="1" ht="20.100000000000001" customHeight="1">
      <c r="C659" s="29"/>
      <c r="I659" s="59"/>
    </row>
    <row r="660" spans="3:9" s="1" customFormat="1" ht="20.100000000000001" customHeight="1">
      <c r="C660" s="29"/>
      <c r="I660" s="59"/>
    </row>
    <row r="661" spans="3:9" s="1" customFormat="1" ht="20.100000000000001" customHeight="1">
      <c r="C661" s="29"/>
      <c r="I661" s="59"/>
    </row>
    <row r="662" spans="3:9" s="1" customFormat="1" ht="20.100000000000001" customHeight="1">
      <c r="C662" s="29"/>
      <c r="I662" s="59"/>
    </row>
    <row r="663" spans="3:9" s="1" customFormat="1" ht="20.100000000000001" customHeight="1">
      <c r="C663" s="29"/>
      <c r="I663" s="59"/>
    </row>
    <row r="664" spans="3:9" s="1" customFormat="1" ht="20.100000000000001" customHeight="1">
      <c r="C664" s="29"/>
      <c r="I664" s="59"/>
    </row>
    <row r="665" spans="3:9" s="1" customFormat="1" ht="20.100000000000001" customHeight="1">
      <c r="C665" s="29"/>
      <c r="I665" s="59"/>
    </row>
    <row r="666" spans="3:9" s="1" customFormat="1" ht="20.100000000000001" customHeight="1">
      <c r="C666" s="29"/>
      <c r="I666" s="59"/>
    </row>
    <row r="667" spans="3:9" s="1" customFormat="1" ht="20.100000000000001" customHeight="1">
      <c r="C667" s="29"/>
      <c r="I667" s="59"/>
    </row>
    <row r="668" spans="3:9" s="1" customFormat="1" ht="20.100000000000001" customHeight="1">
      <c r="C668" s="29"/>
      <c r="I668" s="59"/>
    </row>
    <row r="669" spans="3:9" s="1" customFormat="1" ht="20.100000000000001" customHeight="1">
      <c r="C669" s="29"/>
      <c r="I669" s="59"/>
    </row>
    <row r="670" spans="3:9" s="1" customFormat="1" ht="20.100000000000001" customHeight="1">
      <c r="C670" s="29"/>
      <c r="I670" s="59"/>
    </row>
    <row r="671" spans="3:9" s="1" customFormat="1" ht="20.100000000000001" customHeight="1">
      <c r="C671" s="29"/>
      <c r="I671" s="59"/>
    </row>
    <row r="672" spans="3:9" s="1" customFormat="1" ht="20.100000000000001" customHeight="1">
      <c r="C672" s="29"/>
      <c r="I672" s="59"/>
    </row>
    <row r="673" spans="3:9" s="1" customFormat="1" ht="20.100000000000001" customHeight="1">
      <c r="C673" s="29"/>
      <c r="I673" s="59"/>
    </row>
    <row r="674" spans="3:9" s="1" customFormat="1" ht="20.100000000000001" customHeight="1">
      <c r="C674" s="29"/>
      <c r="I674" s="59"/>
    </row>
    <row r="675" spans="3:9" s="1" customFormat="1" ht="20.100000000000001" customHeight="1">
      <c r="C675" s="29"/>
      <c r="I675" s="59"/>
    </row>
    <row r="676" spans="3:9" s="1" customFormat="1" ht="20.100000000000001" customHeight="1">
      <c r="C676" s="29"/>
      <c r="I676" s="59"/>
    </row>
    <row r="677" spans="3:9" s="1" customFormat="1" ht="20.100000000000001" customHeight="1">
      <c r="C677" s="29"/>
      <c r="I677" s="59"/>
    </row>
    <row r="678" spans="3:9" s="1" customFormat="1" ht="20.100000000000001" customHeight="1">
      <c r="C678" s="29"/>
      <c r="I678" s="59"/>
    </row>
    <row r="679" spans="3:9" s="1" customFormat="1">
      <c r="C679" s="29"/>
      <c r="I679" s="59"/>
    </row>
    <row r="680" spans="3:9" s="1" customFormat="1">
      <c r="C680" s="29"/>
      <c r="I680" s="59"/>
    </row>
    <row r="681" spans="3:9" s="1" customFormat="1">
      <c r="C681" s="29"/>
      <c r="I681" s="59"/>
    </row>
    <row r="682" spans="3:9" s="1" customFormat="1">
      <c r="C682" s="29"/>
      <c r="I682" s="59"/>
    </row>
    <row r="683" spans="3:9" s="1" customFormat="1">
      <c r="C683" s="29"/>
      <c r="I683" s="59"/>
    </row>
    <row r="684" spans="3:9" s="1" customFormat="1">
      <c r="C684" s="29"/>
      <c r="I684" s="59"/>
    </row>
    <row r="685" spans="3:9" s="1" customFormat="1">
      <c r="C685" s="29"/>
      <c r="I685" s="59"/>
    </row>
    <row r="686" spans="3:9" s="1" customFormat="1">
      <c r="C686" s="29"/>
      <c r="I686" s="59"/>
    </row>
    <row r="687" spans="3:9" s="1" customFormat="1">
      <c r="C687" s="29"/>
      <c r="I687" s="59"/>
    </row>
    <row r="688" spans="3:9" s="1" customFormat="1">
      <c r="C688" s="29"/>
      <c r="I688" s="59"/>
    </row>
    <row r="689" spans="3:9" s="1" customFormat="1">
      <c r="C689" s="29"/>
      <c r="I689" s="59"/>
    </row>
    <row r="690" spans="3:9" s="1" customFormat="1">
      <c r="C690" s="29"/>
      <c r="I690" s="59"/>
    </row>
    <row r="691" spans="3:9" s="1" customFormat="1">
      <c r="C691" s="29"/>
      <c r="I691" s="59"/>
    </row>
    <row r="692" spans="3:9" s="1" customFormat="1">
      <c r="C692" s="29"/>
      <c r="I692" s="59"/>
    </row>
    <row r="693" spans="3:9" s="1" customFormat="1">
      <c r="C693" s="29"/>
      <c r="I693" s="59"/>
    </row>
    <row r="694" spans="3:9" s="1" customFormat="1">
      <c r="C694" s="29"/>
      <c r="I694" s="59"/>
    </row>
    <row r="695" spans="3:9" s="1" customFormat="1">
      <c r="C695" s="29"/>
      <c r="I695" s="59"/>
    </row>
    <row r="696" spans="3:9" s="1" customFormat="1">
      <c r="C696" s="29"/>
      <c r="I696" s="59"/>
    </row>
    <row r="697" spans="3:9" s="1" customFormat="1">
      <c r="C697" s="29"/>
      <c r="I697" s="59"/>
    </row>
    <row r="698" spans="3:9" s="1" customFormat="1">
      <c r="C698" s="29"/>
      <c r="I698" s="59"/>
    </row>
    <row r="699" spans="3:9" s="1" customFormat="1">
      <c r="C699" s="29"/>
      <c r="I699" s="59"/>
    </row>
    <row r="700" spans="3:9" s="1" customFormat="1">
      <c r="C700" s="29"/>
      <c r="I700" s="59"/>
    </row>
    <row r="701" spans="3:9" s="1" customFormat="1">
      <c r="C701" s="29"/>
      <c r="I701" s="59"/>
    </row>
    <row r="702" spans="3:9" s="1" customFormat="1">
      <c r="C702" s="29"/>
      <c r="I702" s="59"/>
    </row>
    <row r="703" spans="3:9" s="1" customFormat="1">
      <c r="C703" s="29"/>
      <c r="I703" s="59"/>
    </row>
    <row r="704" spans="3:9" s="1" customFormat="1">
      <c r="C704" s="29"/>
      <c r="I704" s="59"/>
    </row>
    <row r="705" spans="3:9" s="1" customFormat="1">
      <c r="C705" s="29"/>
      <c r="I705" s="59"/>
    </row>
    <row r="706" spans="3:9" s="1" customFormat="1">
      <c r="C706" s="29"/>
      <c r="I706" s="59"/>
    </row>
    <row r="707" spans="3:9" s="1" customFormat="1">
      <c r="C707" s="29"/>
      <c r="I707" s="59"/>
    </row>
    <row r="708" spans="3:9" s="1" customFormat="1">
      <c r="C708" s="29"/>
      <c r="I708" s="59"/>
    </row>
    <row r="709" spans="3:9" s="1" customFormat="1">
      <c r="C709" s="29"/>
      <c r="I709" s="59"/>
    </row>
    <row r="710" spans="3:9" s="1" customFormat="1">
      <c r="C710" s="29"/>
      <c r="I710" s="59"/>
    </row>
    <row r="711" spans="3:9" s="1" customFormat="1">
      <c r="C711" s="29"/>
      <c r="I711" s="59"/>
    </row>
    <row r="712" spans="3:9" s="1" customFormat="1">
      <c r="C712" s="29"/>
      <c r="I712" s="59"/>
    </row>
    <row r="713" spans="3:9" s="1" customFormat="1">
      <c r="C713" s="29"/>
      <c r="I713" s="59"/>
    </row>
    <row r="714" spans="3:9" s="1" customFormat="1">
      <c r="C714" s="29"/>
      <c r="I714" s="59"/>
    </row>
    <row r="715" spans="3:9" s="1" customFormat="1">
      <c r="C715" s="29"/>
      <c r="I715" s="59"/>
    </row>
    <row r="716" spans="3:9" s="1" customFormat="1">
      <c r="C716" s="29"/>
      <c r="I716" s="59"/>
    </row>
    <row r="717" spans="3:9" s="1" customFormat="1">
      <c r="C717" s="29"/>
      <c r="I717" s="59"/>
    </row>
    <row r="718" spans="3:9" s="1" customFormat="1">
      <c r="C718" s="29"/>
      <c r="I718" s="59"/>
    </row>
    <row r="719" spans="3:9" s="1" customFormat="1">
      <c r="C719" s="29"/>
      <c r="I719" s="59"/>
    </row>
    <row r="720" spans="3:9" s="1" customFormat="1">
      <c r="C720" s="29"/>
      <c r="I720" s="59"/>
    </row>
    <row r="721" spans="3:9" s="1" customFormat="1">
      <c r="C721" s="29"/>
      <c r="I721" s="59"/>
    </row>
    <row r="722" spans="3:9" s="1" customFormat="1">
      <c r="C722" s="29"/>
      <c r="I722" s="59"/>
    </row>
    <row r="723" spans="3:9" s="1" customFormat="1">
      <c r="C723" s="29"/>
      <c r="I723" s="59"/>
    </row>
    <row r="724" spans="3:9" s="1" customFormat="1">
      <c r="C724" s="29"/>
      <c r="I724" s="59"/>
    </row>
    <row r="725" spans="3:9" s="1" customFormat="1">
      <c r="C725" s="29"/>
      <c r="I725" s="59"/>
    </row>
  </sheetData>
  <mergeCells count="14">
    <mergeCell ref="A1:F2"/>
    <mergeCell ref="A3:G4"/>
    <mergeCell ref="D257:F257"/>
    <mergeCell ref="B5:G5"/>
    <mergeCell ref="A6:G6"/>
    <mergeCell ref="A629:F629"/>
    <mergeCell ref="A7:G7"/>
    <mergeCell ref="A8:G8"/>
    <mergeCell ref="B9:G9"/>
    <mergeCell ref="B10:G10"/>
    <mergeCell ref="D133:F133"/>
    <mergeCell ref="D380:F380"/>
    <mergeCell ref="D503:F503"/>
    <mergeCell ref="D626:F626"/>
  </mergeCells>
  <phoneticPr fontId="32" type="noConversion"/>
  <dataValidations disablePrompts="1" count="1">
    <dataValidation allowBlank="1" sqref="A3" xr:uid="{29BAF9D0-9FDA-4470-994F-BE3C032B88C9}"/>
  </dataValidations>
  <hyperlinks>
    <hyperlink ref="A3:G4" location="SYNTHESE!A1" display="DPGF" xr:uid="{05C1C259-3C16-48A2-984C-A39D1DA3ACEE}"/>
  </hyperlinks>
  <printOptions horizontalCentered="1"/>
  <pageMargins left="0.39370078740157483" right="0.39370078740157483" top="0.59055118110236227" bottom="0.59055118110236227" header="0.31496062992125984" footer="0.31496062992125984"/>
  <pageSetup paperSize="9" scale="54" fitToHeight="0" orientation="portrait" r:id="rId1"/>
  <headerFooter alignWithMargins="0">
    <oddFooter>&amp;RPage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Modele Lot</vt:lpstr>
      <vt:lpstr>CDPGF</vt:lpstr>
      <vt:lpstr>CDPGF!Impression_des_titres</vt:lpstr>
      <vt:lpstr>'Modele Lot'!Impression_des_titres</vt:lpstr>
      <vt:lpstr>CDPGF!Zone_d_impression</vt:lpstr>
      <vt:lpstr>'Modele Lot'!Zone_d_impression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HAGEGE</dc:creator>
  <cp:lastModifiedBy>CARAYON Jessica</cp:lastModifiedBy>
  <cp:lastPrinted>2025-05-28T09:19:13Z</cp:lastPrinted>
  <dcterms:created xsi:type="dcterms:W3CDTF">2012-09-05T07:43:40Z</dcterms:created>
  <dcterms:modified xsi:type="dcterms:W3CDTF">2025-10-27T09:50:49Z</dcterms:modified>
</cp:coreProperties>
</file>